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13.xml"/>
  <Override ContentType="application/vnd.openxmlformats-officedocument.drawingml.chart+xml" PartName="/xl/charts/chart4.xml"/>
  <Override ContentType="application/vnd.openxmlformats-officedocument.drawingml.chart+xml" PartName="/xl/charts/chart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VELS" sheetId="1" r:id="rId5"/>
    <sheet state="visible" name="LEVELS SPLITTED BY M AND D" sheetId="2" r:id="rId6"/>
    <sheet state="visible" name="FAIR Indicators_v0.05" sheetId="3" r:id="rId7"/>
    <sheet state="visible" name="calc" sheetId="4" r:id="rId8"/>
    <sheet state="visible" name="DATA" sheetId="5" r:id="rId9"/>
    <sheet state="visible" name="Splitted_data" sheetId="6" r:id="rId10"/>
  </sheets>
  <definedNames/>
  <calcPr/>
</workbook>
</file>

<file path=xl/sharedStrings.xml><?xml version="1.0" encoding="utf-8"?>
<sst xmlns="http://schemas.openxmlformats.org/spreadsheetml/2006/main" count="322" uniqueCount="155">
  <si>
    <t>Níveis de FAIR por área</t>
  </si>
  <si>
    <t>Qual nível descreve seu objeto digital?</t>
  </si>
  <si>
    <t>Não é FAIR</t>
  </si>
  <si>
    <t>Apenas critérios essenciais FAIR</t>
  </si>
  <si>
    <t>Critérios essenciais FAIR + 50 % de critérios importantes</t>
  </si>
  <si>
    <t>Critérios essenciais FAIR + 100 % de critérios importantes</t>
  </si>
  <si>
    <t>Critérios essenciais FAIR + 100 % de critérios importantes + 50% de critérios úteis</t>
  </si>
  <si>
    <t>Critérios essenciais FAIR + 100 % de critérios importantes + 100% de critérios úteis</t>
  </si>
  <si>
    <t>PROGRESSO DE FAIR POR INDICADOR</t>
  </si>
  <si>
    <t>Maturity level per indicator (per FAIR area)</t>
  </si>
  <si>
    <t>0 – não aplicável</t>
  </si>
  <si>
    <t>1 – ainda não está sendo considerado</t>
  </si>
  <si>
    <t>2 – sob consideração ou em fase de planejamento</t>
  </si>
  <si>
    <t>3 – em fase de implementação</t>
  </si>
  <si>
    <t>4 – completamente implementado</t>
  </si>
  <si>
    <t>PROGRESSO DE FAIR POR INDICADORES DE METADADOS</t>
  </si>
  <si>
    <t>PROGRESSO DE FAIR POR INDICADORES DE DADOS</t>
  </si>
  <si>
    <t>ID</t>
  </si>
  <si>
    <t>PRINCIPLE</t>
  </si>
  <si>
    <t>INDICATOR_ID</t>
  </si>
  <si>
    <t>INDICATORS</t>
  </si>
  <si>
    <t>PRIORITY</t>
  </si>
  <si>
    <t>METRIC</t>
  </si>
  <si>
    <t>VIZ</t>
  </si>
  <si>
    <t>SCORE/1</t>
  </si>
  <si>
    <t>SCORE/E</t>
  </si>
  <si>
    <t>SCORE/I</t>
  </si>
  <si>
    <t>SCORE/U</t>
  </si>
  <si>
    <t>F1</t>
  </si>
  <si>
    <t>RDA-F1-01M</t>
  </si>
  <si>
    <t>Metadata is identified by a persistent identifier</t>
  </si>
  <si>
    <t>Essential</t>
  </si>
  <si>
    <t>1 – not being considered this yet</t>
  </si>
  <si>
    <t>RDA-F1-01D</t>
  </si>
  <si>
    <t>Data is identified by a persistent identifier</t>
  </si>
  <si>
    <t>RDA-F1-02M</t>
  </si>
  <si>
    <t>Metadata is identified by a globally unique identifier</t>
  </si>
  <si>
    <t>RDA-F1-02D</t>
  </si>
  <si>
    <t>Data is identified by a globally unique identifier</t>
  </si>
  <si>
    <t>F2</t>
  </si>
  <si>
    <t>RDA-F2-01M</t>
  </si>
  <si>
    <t>Rich metadata is provided to allow discovery</t>
  </si>
  <si>
    <t>3 – in implementation phase</t>
  </si>
  <si>
    <t>F3</t>
  </si>
  <si>
    <t>RDA-F3-01M</t>
  </si>
  <si>
    <t>Metadata includes the identifier for the data</t>
  </si>
  <si>
    <t>F4</t>
  </si>
  <si>
    <t>RDA-F4-01M</t>
  </si>
  <si>
    <t>Metadata is offered in such a way that it can be harvested and indexed</t>
  </si>
  <si>
    <t>A1</t>
  </si>
  <si>
    <t>RDA-A1-01M</t>
  </si>
  <si>
    <t>Metadata contains information to enable the user to get access to the data</t>
  </si>
  <si>
    <t>Important</t>
  </si>
  <si>
    <t>RDA-A1-02M</t>
  </si>
  <si>
    <t>Metadata can be accessed manually (i.e. with human intervention)</t>
  </si>
  <si>
    <t>4 – fully implemented</t>
  </si>
  <si>
    <t>RDA-A1-02D</t>
  </si>
  <si>
    <t>Data can be accessed manually (i.e. with human intervention)</t>
  </si>
  <si>
    <t>RDA-A1-03M</t>
  </si>
  <si>
    <t>Metadata identifier resolves to a metadata record</t>
  </si>
  <si>
    <t>RDA-A1-03D</t>
  </si>
  <si>
    <t>Data identifier resolves to a digital object</t>
  </si>
  <si>
    <t>RDA-A1-04M</t>
  </si>
  <si>
    <t>Metadata is accessed through standardised protocol</t>
  </si>
  <si>
    <t>RDA-A1-04D</t>
  </si>
  <si>
    <t>Data is accessible through standardised protocol</t>
  </si>
  <si>
    <t>RDA-A1-05D</t>
  </si>
  <si>
    <t>Data can be accessed automatically (i.e. by a computer program)</t>
  </si>
  <si>
    <t>A1.1</t>
  </si>
  <si>
    <t>RDA-A1.1-01M</t>
  </si>
  <si>
    <t>Metadata is accessible through a free access protocol</t>
  </si>
  <si>
    <t>RDA-A1.1-01D</t>
  </si>
  <si>
    <t>Data is accessible through a free access protocol</t>
  </si>
  <si>
    <t>A1.2</t>
  </si>
  <si>
    <t>RDA-A1.2-01D</t>
  </si>
  <si>
    <t>Data is accessible through an access protocol that supports authentication and authorisation</t>
  </si>
  <si>
    <t>Useful</t>
  </si>
  <si>
    <t>0 – not applicable</t>
  </si>
  <si>
    <t>A2</t>
  </si>
  <si>
    <t>RDA-A2-01M</t>
  </si>
  <si>
    <t>Metadata is guaranteed to remain available after data is no longer available</t>
  </si>
  <si>
    <t>I1</t>
  </si>
  <si>
    <t>RDA-I1-01M</t>
  </si>
  <si>
    <t>Metadata uses knowledge representation expressed in standardised format</t>
  </si>
  <si>
    <t>RDA-I1-01D</t>
  </si>
  <si>
    <t>Data uses knowledge representation expressed in standardised format</t>
  </si>
  <si>
    <t>RDA-I1-02M</t>
  </si>
  <si>
    <t>Metadata uses machine-understandable knowledge representation</t>
  </si>
  <si>
    <t>RDA-I1-02D</t>
  </si>
  <si>
    <t>Data uses machine-understandable knowledge representation</t>
  </si>
  <si>
    <t>I2</t>
  </si>
  <si>
    <t>RDA-I2-01M</t>
  </si>
  <si>
    <t>Metadata uses FAIR-compliant vocabularies</t>
  </si>
  <si>
    <t>RDA-I2-01D</t>
  </si>
  <si>
    <t>Data uses FAIR-compliant vocabularies</t>
  </si>
  <si>
    <t>I3</t>
  </si>
  <si>
    <t>RDA-I3-01M</t>
  </si>
  <si>
    <t>Metadata includes references to other metadata</t>
  </si>
  <si>
    <t>RDA-I3-01D</t>
  </si>
  <si>
    <t>Data includes references to other data</t>
  </si>
  <si>
    <t>RDA-I3-02M</t>
  </si>
  <si>
    <t>Metadata includes references to other data</t>
  </si>
  <si>
    <t>RDA-I3-02D</t>
  </si>
  <si>
    <t>Data includes qualified references to other data</t>
  </si>
  <si>
    <t>RDA-I3-03M</t>
  </si>
  <si>
    <t>Metadata includes qualified references to other metadata</t>
  </si>
  <si>
    <t>RDA-I3-04M</t>
  </si>
  <si>
    <t>Metadata include qualified references to other data</t>
  </si>
  <si>
    <t>R1</t>
  </si>
  <si>
    <t>RDA-R1-01M</t>
  </si>
  <si>
    <t>Plurality of accurate and relevant attributes are provided to allow reuse</t>
  </si>
  <si>
    <t>R1.1</t>
  </si>
  <si>
    <t>RDA-R1.1-01M</t>
  </si>
  <si>
    <t>Metadata includes information about the licence under which the data can be reused</t>
  </si>
  <si>
    <t>RDA-R1.1-02M</t>
  </si>
  <si>
    <t>Metadata refers to a standard reuse licence</t>
  </si>
  <si>
    <t>RDA-R1.1-03M</t>
  </si>
  <si>
    <t>Metadata refers to a machine-understandable reuse licence</t>
  </si>
  <si>
    <t>R1.2</t>
  </si>
  <si>
    <t>RDA-R1.2-01M</t>
  </si>
  <si>
    <t>Metadata includes provenance information according to community-specific standards</t>
  </si>
  <si>
    <t>RDA-R1.2-02M</t>
  </si>
  <si>
    <t>Metadata includes provenance information according to a cross-community language</t>
  </si>
  <si>
    <t>R1.3</t>
  </si>
  <si>
    <t>RDA-R1.3-01M</t>
  </si>
  <si>
    <t>Metadata complies with a community standard</t>
  </si>
  <si>
    <t>RDA-R1.3-01D</t>
  </si>
  <si>
    <t>Data complies with a community standard</t>
  </si>
  <si>
    <t>RDA-R1.3-02M</t>
  </si>
  <si>
    <t>Metadata is expressed in compliance with a machine-understandable community standard</t>
  </si>
  <si>
    <t>RDA-R1.3-02D</t>
  </si>
  <si>
    <t>Data is expressed in compliance with a machine-understandable community standard</t>
  </si>
  <si>
    <t>FINDABLE (Localizável)</t>
  </si>
  <si>
    <t>ACCESSIBLE(Acessível)</t>
  </si>
  <si>
    <t>INTEROPERABLE(Interoperável)</t>
  </si>
  <si>
    <t>REUSABLE(Reutilizável)</t>
  </si>
  <si>
    <t>SUM</t>
  </si>
  <si>
    <t>Mandatory</t>
  </si>
  <si>
    <t>PASS</t>
  </si>
  <si>
    <t>Nível 0</t>
  </si>
  <si>
    <t>F</t>
  </si>
  <si>
    <t>Recommended</t>
  </si>
  <si>
    <t>FAIL</t>
  </si>
  <si>
    <t>Nível 1</t>
  </si>
  <si>
    <t>A</t>
  </si>
  <si>
    <t>Optional</t>
  </si>
  <si>
    <t>Nível 2</t>
  </si>
  <si>
    <t>I</t>
  </si>
  <si>
    <t>2 – under consideration or in planning phase</t>
  </si>
  <si>
    <t>Nível 3</t>
  </si>
  <si>
    <t>R</t>
  </si>
  <si>
    <t>Nível 4</t>
  </si>
  <si>
    <t>Nível 5</t>
  </si>
  <si>
    <t>Valor</t>
  </si>
  <si>
    <t>FAIRness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</si>
</sst>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Calibri"/>
      <scheme val="minor"/>
    </font>
    <font>
      <b/>
      <sz val="12.0"/>
      <color rgb="FFFFFFFF"/>
      <name val="Arial"/>
    </font>
    <font/>
    <font>
      <b/>
      <i/>
      <sz val="10.0"/>
      <color rgb="FF000000"/>
      <name val="Arial"/>
    </font>
    <font>
      <i/>
      <sz val="10.0"/>
      <color theme="1"/>
      <name val="Roboto"/>
    </font>
    <font>
      <sz val="10.0"/>
      <color theme="1"/>
      <name val="Roboto"/>
    </font>
    <font>
      <i/>
      <sz val="10.0"/>
      <color theme="0"/>
      <name val="Roboto"/>
    </font>
    <font>
      <b/>
      <sz val="10.0"/>
      <color rgb="FFFFFFFF"/>
      <name val="Roboto"/>
    </font>
    <font>
      <sz val="10.0"/>
      <color theme="1"/>
      <name val="Verdana"/>
    </font>
    <font>
      <sz val="10.0"/>
      <color theme="1"/>
      <name val="Arial"/>
    </font>
    <font>
      <b/>
      <sz val="24.0"/>
      <color rgb="FF000000"/>
      <name val="Roboto"/>
    </font>
    <font>
      <sz val="11.0"/>
      <color rgb="FF000000"/>
      <name val="Roboto"/>
    </font>
    <font>
      <sz val="10.0"/>
      <color rgb="FF000000"/>
      <name val="Roboto"/>
    </font>
    <font>
      <b/>
      <sz val="10.0"/>
      <color theme="1"/>
      <name val="Roboto"/>
    </font>
    <font>
      <b/>
      <i/>
      <sz val="10.0"/>
      <color theme="1"/>
      <name val="Roboto"/>
    </font>
    <font>
      <sz val="10.0"/>
      <color rgb="FF000000"/>
      <name val="Arial"/>
    </font>
    <font>
      <b/>
      <sz val="10.0"/>
      <color theme="1"/>
      <name val="Arial"/>
    </font>
    <font>
      <sz val="11.0"/>
      <color theme="1"/>
      <name val="Arial"/>
    </font>
    <font>
      <b/>
      <sz val="24.0"/>
      <color theme="1"/>
      <name val="Roboto"/>
    </font>
  </fonts>
  <fills count="24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D3D3D3"/>
        <bgColor rgb="FFD3D3D3"/>
      </patternFill>
    </fill>
    <fill>
      <patternFill patternType="solid">
        <fgColor rgb="FFBDBDBD"/>
        <bgColor rgb="FFBDBDBD"/>
      </patternFill>
    </fill>
    <fill>
      <patternFill patternType="solid">
        <fgColor rgb="FF9E9E9E"/>
        <bgColor rgb="FF9E9E9E"/>
      </patternFill>
    </fill>
    <fill>
      <patternFill patternType="solid">
        <fgColor rgb="FF7D7D7D"/>
        <bgColor rgb="FF7D7D7D"/>
      </patternFill>
    </fill>
    <fill>
      <patternFill patternType="solid">
        <fgColor rgb="FF696969"/>
        <bgColor rgb="FF696969"/>
      </patternFill>
    </fill>
    <fill>
      <patternFill patternType="solid">
        <fgColor rgb="FF595959"/>
        <bgColor rgb="FF595959"/>
      </patternFill>
    </fill>
    <fill>
      <patternFill patternType="solid">
        <fgColor rgb="FFD0CECE"/>
        <bgColor rgb="FFD0CECE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rgb="FF666666"/>
        <bgColor rgb="FF666666"/>
      </patternFill>
    </fill>
    <fill>
      <patternFill patternType="solid">
        <fgColor rgb="FFCFE2F3"/>
        <bgColor rgb="FFCFE2F3"/>
      </patternFill>
    </fill>
    <fill>
      <patternFill patternType="solid">
        <fgColor rgb="FF93C47D"/>
        <bgColor rgb="FF93C47D"/>
      </patternFill>
    </fill>
    <fill>
      <patternFill patternType="solid">
        <fgColor rgb="FF9FC5E8"/>
        <bgColor rgb="FF9FC5E8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6FA8DC"/>
        <bgColor rgb="FF6FA8DC"/>
      </patternFill>
    </fill>
    <fill>
      <patternFill patternType="solid">
        <fgColor rgb="FF3D85C6"/>
        <bgColor rgb="FF3D85C6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20">
    <border/>
    <border>
      <left/>
      <top/>
      <bottom/>
    </border>
    <border>
      <top/>
      <bottom/>
    </border>
    <border>
      <left/>
      <right/>
      <top/>
      <bottom/>
    </border>
    <border>
      <left style="thin">
        <color rgb="FF666666"/>
      </left>
      <right style="thin">
        <color rgb="FF666666"/>
      </right>
      <top style="thin">
        <color rgb="FF666666"/>
      </top>
      <bottom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</border>
    <border>
      <left style="medium">
        <color theme="0"/>
      </left>
      <right style="medium">
        <color theme="0"/>
      </right>
      <top style="medium">
        <color theme="0"/>
      </top>
    </border>
    <border>
      <left style="medium">
        <color theme="0"/>
      </left>
      <right/>
      <top style="medium">
        <color theme="0"/>
      </top>
      <bottom style="medium">
        <color theme="0"/>
      </bottom>
    </border>
    <border>
      <left style="medium">
        <color rgb="FFBF9000"/>
      </left>
      <right style="medium">
        <color rgb="FFBF9000"/>
      </right>
      <top style="medium">
        <color rgb="FFBF9000"/>
      </top>
      <bottom style="medium">
        <color theme="0"/>
      </bottom>
    </border>
    <border>
      <right style="medium">
        <color theme="0"/>
      </right>
      <top style="medium">
        <color theme="0"/>
      </top>
      <bottom style="medium">
        <color theme="0"/>
      </bottom>
    </border>
    <border>
      <right style="thin">
        <color rgb="FF666666"/>
      </right>
      <top style="thin">
        <color rgb="FF666666"/>
      </top>
      <bottom style="thin">
        <color rgb="FF666666"/>
      </bottom>
    </border>
    <border>
      <left style="medium">
        <color theme="0"/>
      </left>
      <right style="medium">
        <color theme="0"/>
      </right>
    </border>
    <border>
      <left style="medium">
        <color theme="0"/>
      </left>
      <right style="medium">
        <color theme="0"/>
      </right>
      <bottom style="medium">
        <color theme="0"/>
      </bottom>
    </border>
    <border>
      <left/>
      <right/>
      <top/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dotted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3" fillId="3" fontId="4" numFmtId="0" xfId="0" applyAlignment="1" applyBorder="1" applyFill="1" applyFont="1">
      <alignment horizontal="center" vertical="center"/>
    </xf>
    <xf borderId="0" fillId="0" fontId="5" numFmtId="0" xfId="0" applyAlignment="1" applyFont="1">
      <alignment vertical="center"/>
    </xf>
    <xf borderId="3" fillId="4" fontId="4" numFmtId="0" xfId="0" applyAlignment="1" applyBorder="1" applyFill="1" applyFont="1">
      <alignment horizontal="center" vertical="center"/>
    </xf>
    <xf borderId="3" fillId="5" fontId="4" numFmtId="0" xfId="0" applyAlignment="1" applyBorder="1" applyFill="1" applyFont="1">
      <alignment horizontal="center" vertical="center"/>
    </xf>
    <xf borderId="3" fillId="6" fontId="6" numFmtId="0" xfId="0" applyAlignment="1" applyBorder="1" applyFill="1" applyFont="1">
      <alignment horizontal="center" vertical="center"/>
    </xf>
    <xf borderId="3" fillId="7" fontId="6" numFmtId="0" xfId="0" applyAlignment="1" applyBorder="1" applyFill="1" applyFont="1">
      <alignment horizontal="center" vertical="center"/>
    </xf>
    <xf borderId="3" fillId="8" fontId="6" numFmtId="0" xfId="0" applyAlignment="1" applyBorder="1" applyFill="1" applyFont="1">
      <alignment horizontal="center" vertical="center"/>
    </xf>
    <xf borderId="1" fillId="9" fontId="5" numFmtId="0" xfId="0" applyAlignment="1" applyBorder="1" applyFill="1" applyFont="1">
      <alignment horizontal="left" vertical="center"/>
    </xf>
    <xf borderId="1" fillId="10" fontId="5" numFmtId="0" xfId="0" applyAlignment="1" applyBorder="1" applyFill="1" applyFont="1">
      <alignment horizontal="left" vertical="center"/>
    </xf>
    <xf borderId="1" fillId="11" fontId="5" numFmtId="0" xfId="0" applyAlignment="1" applyBorder="1" applyFill="1" applyFont="1">
      <alignment horizontal="left" vertical="center"/>
    </xf>
    <xf borderId="1" fillId="12" fontId="5" numFmtId="0" xfId="0" applyAlignment="1" applyBorder="1" applyFill="1" applyFont="1">
      <alignment horizontal="left" vertical="center"/>
    </xf>
    <xf borderId="1" fillId="13" fontId="5" numFmtId="0" xfId="0" applyAlignment="1" applyBorder="1" applyFill="1" applyFont="1">
      <alignment horizontal="left" vertical="center"/>
    </xf>
    <xf borderId="4" fillId="14" fontId="7" numFmtId="0" xfId="0" applyAlignment="1" applyBorder="1" applyFill="1" applyFont="1">
      <alignment horizontal="center" vertical="center"/>
    </xf>
    <xf borderId="4" fillId="14" fontId="8" numFmtId="0" xfId="0" applyAlignment="1" applyBorder="1" applyFont="1">
      <alignment vertical="center"/>
    </xf>
    <xf borderId="4" fillId="14" fontId="7" numFmtId="0" xfId="0" applyAlignment="1" applyBorder="1" applyFont="1">
      <alignment horizontal="center" textRotation="90" vertical="center"/>
    </xf>
    <xf borderId="5" fillId="14" fontId="7" numFmtId="0" xfId="0" applyAlignment="1" applyBorder="1" applyFont="1">
      <alignment horizontal="center" textRotation="90" vertical="center"/>
    </xf>
    <xf borderId="0" fillId="0" fontId="9" numFmtId="0" xfId="0" applyAlignment="1" applyFont="1">
      <alignment vertical="center"/>
    </xf>
    <xf borderId="6" fillId="9" fontId="5" numFmtId="0" xfId="0" applyAlignment="1" applyBorder="1" applyFont="1">
      <alignment horizontal="center" vertical="center"/>
    </xf>
    <xf borderId="7" fillId="15" fontId="10" numFmtId="0" xfId="0" applyAlignment="1" applyBorder="1" applyFill="1" applyFont="1">
      <alignment horizontal="center" vertical="center"/>
    </xf>
    <xf borderId="6" fillId="15" fontId="11" numFmtId="0" xfId="0" applyAlignment="1" applyBorder="1" applyFont="1">
      <alignment horizontal="center" vertical="center"/>
    </xf>
    <xf borderId="6" fillId="16" fontId="12" numFmtId="0" xfId="0" applyAlignment="1" applyBorder="1" applyFill="1" applyFont="1">
      <alignment shrinkToFit="0" vertical="center" wrapText="1"/>
    </xf>
    <xf borderId="8" fillId="16" fontId="5" numFmtId="0" xfId="0" applyAlignment="1" applyBorder="1" applyFont="1">
      <alignment horizontal="center" vertical="center"/>
    </xf>
    <xf borderId="9" fillId="0" fontId="9" numFmtId="0" xfId="0" applyAlignment="1" applyBorder="1" applyFont="1">
      <alignment readingOrder="0" vertical="center"/>
    </xf>
    <xf borderId="10" fillId="0" fontId="9" numFmtId="0" xfId="0" applyAlignment="1" applyBorder="1" applyFont="1">
      <alignment horizontal="center" vertical="center"/>
    </xf>
    <xf borderId="6" fillId="9" fontId="9" numFmtId="0" xfId="0" applyAlignment="1" applyBorder="1" applyFont="1">
      <alignment horizontal="center" vertical="center"/>
    </xf>
    <xf borderId="11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7" fillId="17" fontId="10" numFmtId="0" xfId="0" applyAlignment="1" applyBorder="1" applyFill="1" applyFont="1">
      <alignment horizontal="center" vertical="center"/>
    </xf>
    <xf borderId="6" fillId="17" fontId="11" numFmtId="0" xfId="0" applyAlignment="1" applyBorder="1" applyFont="1">
      <alignment horizontal="center" vertical="center"/>
    </xf>
    <xf borderId="6" fillId="18" fontId="12" numFmtId="0" xfId="0" applyAlignment="1" applyBorder="1" applyFill="1" applyFont="1">
      <alignment shrinkToFit="0" vertical="center" wrapText="1"/>
    </xf>
    <xf borderId="8" fillId="18" fontId="5" numFmtId="0" xfId="0" applyAlignment="1" applyBorder="1" applyFont="1">
      <alignment horizontal="center" vertical="center"/>
    </xf>
    <xf borderId="6" fillId="19" fontId="12" numFmtId="0" xfId="0" applyAlignment="1" applyBorder="1" applyFill="1" applyFont="1">
      <alignment shrinkToFit="0" vertical="center" wrapText="1"/>
    </xf>
    <xf borderId="8" fillId="19" fontId="5" numFmtId="0" xfId="0" applyAlignment="1" applyBorder="1" applyFont="1">
      <alignment horizontal="center" vertical="center"/>
    </xf>
    <xf borderId="7" fillId="20" fontId="10" numFmtId="0" xfId="0" applyAlignment="1" applyBorder="1" applyFill="1" applyFont="1">
      <alignment horizontal="center" vertical="center"/>
    </xf>
    <xf borderId="6" fillId="20" fontId="11" numFmtId="0" xfId="0" applyAlignment="1" applyBorder="1" applyFont="1">
      <alignment horizontal="center" vertical="center"/>
    </xf>
    <xf borderId="7" fillId="21" fontId="10" numFmtId="0" xfId="0" applyAlignment="1" applyBorder="1" applyFill="1" applyFont="1">
      <alignment horizontal="center" vertical="center"/>
    </xf>
    <xf borderId="6" fillId="21" fontId="11" numFmtId="0" xfId="0" applyAlignment="1" applyBorder="1" applyFon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left" vertical="center"/>
    </xf>
    <xf borderId="0" fillId="0" fontId="9" numFmtId="0" xfId="0" applyAlignment="1" applyFont="1">
      <alignment horizontal="center" vertical="center"/>
    </xf>
    <xf borderId="0" fillId="0" fontId="5" numFmtId="0" xfId="0" applyFont="1"/>
    <xf borderId="0" fillId="0" fontId="13" numFmtId="0" xfId="0" applyAlignment="1" applyFont="1">
      <alignment horizontal="center"/>
    </xf>
    <xf borderId="14" fillId="16" fontId="14" numFmtId="0" xfId="0" applyBorder="1" applyFont="1"/>
    <xf borderId="14" fillId="16" fontId="13" numFmtId="0" xfId="0" applyAlignment="1" applyBorder="1" applyFont="1">
      <alignment horizontal="center" vertical="center"/>
    </xf>
    <xf borderId="15" fillId="16" fontId="13" numFmtId="0" xfId="0" applyAlignment="1" applyBorder="1" applyFont="1">
      <alignment horizontal="center" vertical="center"/>
    </xf>
    <xf borderId="3" fillId="16" fontId="14" numFmtId="0" xfId="0" applyBorder="1" applyFont="1"/>
    <xf borderId="3" fillId="16" fontId="5" numFmtId="0" xfId="0" applyAlignment="1" applyBorder="1" applyFont="1">
      <alignment horizontal="center" vertical="center"/>
    </xf>
    <xf borderId="16" fillId="16" fontId="5" numFmtId="0" xfId="0" applyAlignment="1" applyBorder="1" applyFont="1">
      <alignment horizontal="center" vertical="center"/>
    </xf>
    <xf borderId="14" fillId="18" fontId="14" numFmtId="0" xfId="0" applyBorder="1" applyFont="1"/>
    <xf borderId="14" fillId="18" fontId="13" numFmtId="0" xfId="0" applyAlignment="1" applyBorder="1" applyFont="1">
      <alignment horizontal="center" vertical="center"/>
    </xf>
    <xf borderId="17" fillId="18" fontId="13" numFmtId="0" xfId="0" applyAlignment="1" applyBorder="1" applyFont="1">
      <alignment horizontal="center" vertical="center"/>
    </xf>
    <xf borderId="3" fillId="18" fontId="14" numFmtId="0" xfId="0" applyBorder="1" applyFont="1"/>
    <xf borderId="3" fillId="18" fontId="5" numFmtId="0" xfId="0" applyAlignment="1" applyBorder="1" applyFont="1">
      <alignment horizontal="center" vertical="center"/>
    </xf>
    <xf borderId="16" fillId="18" fontId="5" numFmtId="0" xfId="0" applyAlignment="1" applyBorder="1" applyFont="1">
      <alignment horizontal="center" vertical="center"/>
    </xf>
    <xf borderId="14" fillId="19" fontId="14" numFmtId="0" xfId="0" applyBorder="1" applyFont="1"/>
    <xf borderId="14" fillId="19" fontId="13" numFmtId="0" xfId="0" applyAlignment="1" applyBorder="1" applyFont="1">
      <alignment horizontal="center" vertical="center"/>
    </xf>
    <xf borderId="17" fillId="19" fontId="13" numFmtId="0" xfId="0" applyAlignment="1" applyBorder="1" applyFont="1">
      <alignment horizontal="center" vertical="center"/>
    </xf>
    <xf borderId="3" fillId="19" fontId="14" numFmtId="0" xfId="0" applyBorder="1" applyFont="1"/>
    <xf borderId="3" fillId="19" fontId="5" numFmtId="0" xfId="0" applyAlignment="1" applyBorder="1" applyFont="1">
      <alignment horizontal="center" vertical="center"/>
    </xf>
    <xf borderId="18" fillId="19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right"/>
    </xf>
    <xf borderId="19" fillId="22" fontId="5" numFmtId="0" xfId="0" applyAlignment="1" applyBorder="1" applyFill="1" applyFont="1">
      <alignment horizontal="center" vertical="center"/>
    </xf>
    <xf borderId="0" fillId="0" fontId="15" numFmtId="0" xfId="0" applyAlignment="1" applyFont="1">
      <alignment vertical="center"/>
    </xf>
    <xf borderId="0" fillId="0" fontId="16" numFmtId="0" xfId="0" applyAlignment="1" applyFont="1">
      <alignment horizontal="center" vertical="center"/>
    </xf>
    <xf borderId="0" fillId="0" fontId="15" numFmtId="0" xfId="0" applyFont="1"/>
    <xf borderId="0" fillId="0" fontId="17" numFmtId="9" xfId="0" applyAlignment="1" applyFont="1" applyNumberFormat="1">
      <alignment horizontal="center" vertical="center"/>
    </xf>
    <xf borderId="3" fillId="9" fontId="15" numFmtId="0" xfId="0" applyAlignment="1" applyBorder="1" applyFont="1">
      <alignment vertical="center"/>
    </xf>
    <xf borderId="3" fillId="9" fontId="17" numFmtId="9" xfId="0" applyAlignment="1" applyBorder="1" applyFont="1" applyNumberFormat="1">
      <alignment horizontal="center" vertical="center"/>
    </xf>
    <xf borderId="3" fillId="23" fontId="15" numFmtId="0" xfId="0" applyAlignment="1" applyBorder="1" applyFill="1" applyFont="1">
      <alignment vertical="center"/>
    </xf>
    <xf borderId="3" fillId="23" fontId="17" numFmtId="9" xfId="0" applyAlignment="1" applyBorder="1" applyFont="1" applyNumberFormat="1">
      <alignment horizontal="center" vertical="center"/>
    </xf>
    <xf borderId="0" fillId="0" fontId="5" numFmtId="9" xfId="0" applyFont="1" applyNumberFormat="1"/>
    <xf borderId="7" fillId="15" fontId="18" numFmtId="0" xfId="0" applyAlignment="1" applyBorder="1" applyFont="1">
      <alignment horizontal="center"/>
    </xf>
    <xf borderId="7" fillId="17" fontId="18" numFmtId="0" xfId="0" applyAlignment="1" applyBorder="1" applyFont="1">
      <alignment horizontal="center"/>
    </xf>
    <xf borderId="7" fillId="20" fontId="18" numFmtId="0" xfId="0" applyAlignment="1" applyBorder="1" applyFont="1">
      <alignment horizontal="center"/>
    </xf>
    <xf borderId="7" fillId="21" fontId="18" numFmtId="0" xfId="0" applyAlignment="1" applyBorder="1" applyFont="1">
      <alignment horizontal="center"/>
    </xf>
  </cellXfs>
  <cellStyles count="1">
    <cellStyle xfId="0" name="Normal" builtinId="0"/>
  </cellStyles>
  <dxfs count="2">
    <dxf>
      <font>
        <color rgb="FF274E13"/>
      </font>
      <fill>
        <patternFill patternType="solid">
          <fgColor rgb="FF57BB8A"/>
          <bgColor rgb="FF57BB8A"/>
        </patternFill>
      </fill>
      <border/>
    </dxf>
    <dxf>
      <font>
        <color rgb="FF980000"/>
      </font>
      <fill>
        <patternFill patternType="solid">
          <fgColor rgb="FFDD7E6B"/>
          <bgColor rgb="FFDD7E6B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FINDABLE (Localizável)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Indicators_v0.05'!$E$2:$E$8</c:f>
            </c:strRef>
          </c:cat>
          <c:val>
            <c:numRef>
              <c:f>'FAIR Indicators_v0.05'!$I$2:$I$8</c:f>
              <c:numCache/>
            </c:numRef>
          </c:val>
          <c:smooth val="1"/>
        </c:ser>
        <c:axId val="1991142419"/>
        <c:axId val="857067671"/>
      </c:radarChart>
      <c:catAx>
        <c:axId val="19911424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7067671"/>
      </c:catAx>
      <c:valAx>
        <c:axId val="8570676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91142419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ACCESSIBLE(Acessível)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Indicators_v0.05'!$E$9:$E$20</c:f>
            </c:strRef>
          </c:cat>
          <c:val>
            <c:numRef>
              <c:f>'FAIR Indicators_v0.05'!$I$9:$I$20</c:f>
              <c:numCache/>
            </c:numRef>
          </c:val>
          <c:smooth val="1"/>
        </c:ser>
        <c:axId val="571634803"/>
        <c:axId val="1168660413"/>
      </c:radarChart>
      <c:catAx>
        <c:axId val="5716348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8660413"/>
      </c:catAx>
      <c:valAx>
        <c:axId val="11686604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71634803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INTEROPERABLE(Interoperável)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Indicators_v0.05'!$E$21:$E$32</c:f>
            </c:strRef>
          </c:cat>
          <c:val>
            <c:numRef>
              <c:f>'FAIR Indicators_v0.05'!$I$21:$I$32</c:f>
              <c:numCache/>
            </c:numRef>
          </c:val>
          <c:smooth val="1"/>
        </c:ser>
        <c:axId val="1575422581"/>
        <c:axId val="912452505"/>
      </c:radarChart>
      <c:catAx>
        <c:axId val="15754225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2452505"/>
      </c:catAx>
      <c:valAx>
        <c:axId val="9124525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5422581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grouping val="stacked"/>
        <c:ser>
          <c:idx val="0"/>
          <c:order val="0"/>
          <c:tx>
            <c:v>Level 0</c:v>
          </c:tx>
          <c:spPr>
            <a:solidFill>
              <a:srgbClr val="D3D3D3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calc!$C$17:$F$17</c:f>
              <c:numCache/>
            </c:numRef>
          </c:val>
        </c:ser>
        <c:ser>
          <c:idx val="1"/>
          <c:order val="1"/>
          <c:tx>
            <c:v>Level 1</c:v>
          </c:tx>
          <c:spPr>
            <a:solidFill>
              <a:srgbClr val="BDBDBD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calc!$C$18:$F$18</c:f>
              <c:numCache/>
            </c:numRef>
          </c:val>
        </c:ser>
        <c:ser>
          <c:idx val="2"/>
          <c:order val="2"/>
          <c:tx>
            <c:v>Level 2</c:v>
          </c:tx>
          <c:spPr>
            <a:solidFill>
              <a:srgbClr val="9E9E9E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calc!$C$19:$F$19</c:f>
              <c:numCache/>
            </c:numRef>
          </c:val>
        </c:ser>
        <c:ser>
          <c:idx val="3"/>
          <c:order val="3"/>
          <c:tx>
            <c:v>Level 3</c:v>
          </c:tx>
          <c:spPr>
            <a:solidFill>
              <a:srgbClr val="7D7D7D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calc!$C$20:$F$20</c:f>
              <c:numCache/>
            </c:numRef>
          </c:val>
        </c:ser>
        <c:ser>
          <c:idx val="4"/>
          <c:order val="4"/>
          <c:tx>
            <c:v>Level 4</c:v>
          </c:tx>
          <c:spPr>
            <a:solidFill>
              <a:srgbClr val="696969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calc!$C$21:$F$21</c:f>
              <c:numCache/>
            </c:numRef>
          </c:val>
        </c:ser>
        <c:ser>
          <c:idx val="5"/>
          <c:order val="5"/>
          <c:tx>
            <c:v>Level 5</c:v>
          </c:tx>
          <c:spPr>
            <a:solidFill>
              <a:schemeClr val="accent6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calc!$C$22:$F$22</c:f>
              <c:numCache/>
            </c:numRef>
          </c:val>
        </c:ser>
        <c:overlap val="100"/>
        <c:axId val="1558120340"/>
        <c:axId val="887258359"/>
      </c:barChart>
      <c:lineChart>
        <c:ser>
          <c:idx val="6"/>
          <c:order val="6"/>
          <c:tx>
            <c:v>Value</c:v>
          </c:tx>
          <c:spPr>
            <a:ln cmpd="sng">
              <a:solidFill>
                <a:srgbClr val="002060"/>
              </a:solidFill>
            </a:ln>
          </c:spPr>
          <c:marker>
            <c:symbol val="none"/>
          </c:marker>
          <c:dPt>
            <c:idx val="3"/>
            <c:marker>
              <c:symbol val="none"/>
            </c:marker>
          </c:dPt>
          <c:cat>
            <c:strRef>
              <c:f>calc!$C$16:$F$16</c:f>
            </c:strRef>
          </c:cat>
          <c:val>
            <c:numRef>
              <c:f>calc!$C$23:$F$23</c:f>
              <c:numCache/>
            </c:numRef>
          </c:val>
          <c:smooth val="0"/>
        </c:ser>
        <c:ser>
          <c:idx val="7"/>
          <c:order val="7"/>
          <c:tx>
            <c:v>FAIRness</c:v>
          </c:tx>
          <c:spPr>
            <a:ln cmpd="sng" w="28575">
              <a:solidFill>
                <a:srgbClr val="FF9900">
                  <a:alpha val="100000"/>
                </a:srgbClr>
              </a:solidFill>
            </a:ln>
          </c:spPr>
          <c:marker>
            <c:symbol val="circle"/>
            <c:size val="10"/>
            <c:spPr>
              <a:solidFill>
                <a:srgbClr val="FF9900">
                  <a:alpha val="100000"/>
                </a:srgbClr>
              </a:solidFill>
              <a:ln cmpd="sng">
                <a:solidFill>
                  <a:srgbClr val="FF9900">
                    <a:alpha val="100000"/>
                  </a:srgbClr>
                </a:solidFill>
              </a:ln>
            </c:spPr>
          </c:marker>
          <c:cat>
            <c:strRef>
              <c:f>calc!$C$16:$F$16</c:f>
            </c:strRef>
          </c:cat>
          <c:val>
            <c:numRef>
              <c:f>calc!$C$24:$F$24</c:f>
              <c:numCache/>
            </c:numRef>
          </c:val>
          <c:smooth val="0"/>
        </c:ser>
        <c:axId val="1558120340"/>
        <c:axId val="887258359"/>
      </c:lineChart>
      <c:catAx>
        <c:axId val="15581203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Arial"/>
              </a:defRPr>
            </a:pPr>
          </a:p>
        </c:txPr>
        <c:crossAx val="887258359"/>
      </c:catAx>
      <c:valAx>
        <c:axId val="887258359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558120340"/>
      </c:valAx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REUSABLE(Reutilizável)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'FAIR Indicators_v0.05'!$E$33:$E$42</c:f>
            </c:strRef>
          </c:cat>
          <c:val>
            <c:numRef>
              <c:f>'FAIR Indicators_v0.05'!$I$33:$I$42</c:f>
              <c:numCache/>
            </c:numRef>
          </c:val>
          <c:smooth val="1"/>
        </c:ser>
        <c:axId val="1776741608"/>
        <c:axId val="2132494679"/>
      </c:radarChart>
      <c:catAx>
        <c:axId val="1776741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2494679"/>
      </c:catAx>
      <c:valAx>
        <c:axId val="21324946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76741608"/>
      </c:valAx>
    </c:plotArea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F de metadados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Splitted_data!$D$3:$D$7</c:f>
            </c:strRef>
          </c:cat>
          <c:val>
            <c:numRef>
              <c:f>Splitted_data!$I$3:$I$7</c:f>
              <c:numCache/>
            </c:numRef>
          </c:val>
          <c:smooth val="1"/>
        </c:ser>
        <c:axId val="1957110029"/>
        <c:axId val="801847427"/>
      </c:radarChart>
      <c:catAx>
        <c:axId val="19571100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1847427"/>
      </c:catAx>
      <c:valAx>
        <c:axId val="801847427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7110029"/>
      </c:valAx>
    </c:plotArea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A de metadados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Splitted_data!$D$10:$D$15</c:f>
            </c:strRef>
          </c:cat>
          <c:val>
            <c:numRef>
              <c:f>Splitted_data!$I$10:$I$15</c:f>
              <c:numCache/>
            </c:numRef>
          </c:val>
          <c:smooth val="1"/>
        </c:ser>
        <c:axId val="1982990114"/>
        <c:axId val="291146779"/>
      </c:radarChart>
      <c:catAx>
        <c:axId val="19829901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1146779"/>
      </c:catAx>
      <c:valAx>
        <c:axId val="291146779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82990114"/>
      </c:valAx>
    </c:plotArea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I de metadados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Splitted_data!$D$22:$D$28</c:f>
            </c:strRef>
          </c:cat>
          <c:val>
            <c:numRef>
              <c:f>Splitted_data!$I$22:$I$28</c:f>
              <c:numCache/>
            </c:numRef>
          </c:val>
          <c:smooth val="1"/>
        </c:ser>
        <c:axId val="349398799"/>
        <c:axId val="799191918"/>
      </c:radarChart>
      <c:catAx>
        <c:axId val="3493987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9191918"/>
      </c:catAx>
      <c:valAx>
        <c:axId val="799191918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49398799"/>
      </c:valAx>
    </c:plotArea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R de metadados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Splitted_data!$D$34:$D$41</c:f>
            </c:strRef>
          </c:cat>
          <c:val>
            <c:numRef>
              <c:f>Splitted_data!$I$34:$I$41</c:f>
              <c:numCache/>
            </c:numRef>
          </c:val>
          <c:smooth val="1"/>
        </c:ser>
        <c:axId val="1004797788"/>
        <c:axId val="871988844"/>
      </c:radarChart>
      <c:catAx>
        <c:axId val="10047977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1988844"/>
      </c:catAx>
      <c:valAx>
        <c:axId val="871988844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4797788"/>
      </c:valAx>
    </c:plotArea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F de dados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Splitted_data!$D$8:$D$9</c:f>
            </c:strRef>
          </c:cat>
          <c:val>
            <c:numRef>
              <c:f>Splitted_data!$I$8:$I$9</c:f>
              <c:numCache/>
            </c:numRef>
          </c:val>
          <c:smooth val="1"/>
        </c:ser>
        <c:axId val="696660769"/>
        <c:axId val="2134039905"/>
      </c:radarChart>
      <c:catAx>
        <c:axId val="6966607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4039905"/>
      </c:catAx>
      <c:valAx>
        <c:axId val="2134039905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6660769"/>
      </c:valAx>
    </c:plotArea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A de dados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Splitted_data!$D$16:$D$21</c:f>
            </c:strRef>
          </c:cat>
          <c:val>
            <c:numRef>
              <c:f>Splitted_data!$I$16:$I$21</c:f>
              <c:numCache/>
            </c:numRef>
          </c:val>
          <c:smooth val="1"/>
        </c:ser>
        <c:axId val="633781934"/>
        <c:axId val="2046793084"/>
      </c:radarChart>
      <c:catAx>
        <c:axId val="6337819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6793084"/>
      </c:catAx>
      <c:valAx>
        <c:axId val="2046793084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3781934"/>
      </c:valAx>
    </c:plotArea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I de dados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Splitted_data!$D$29:$D$33</c:f>
            </c:strRef>
          </c:cat>
          <c:val>
            <c:numRef>
              <c:f>Splitted_data!$I$29:$I$33</c:f>
              <c:numCache/>
            </c:numRef>
          </c:val>
          <c:smooth val="1"/>
        </c:ser>
        <c:axId val="1087494255"/>
        <c:axId val="1166741536"/>
      </c:radarChart>
      <c:catAx>
        <c:axId val="10874942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6741536"/>
      </c:catAx>
      <c:valAx>
        <c:axId val="1166741536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7494255"/>
      </c:valAx>
    </c:plotArea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R de dados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Splitted_data!$D$42:$D$43</c:f>
            </c:strRef>
          </c:cat>
          <c:val>
            <c:numRef>
              <c:f>Splitted_data!$I$42:$I$43</c:f>
              <c:numCache/>
            </c:numRef>
          </c:val>
          <c:smooth val="1"/>
        </c:ser>
        <c:axId val="144337303"/>
        <c:axId val="2091341463"/>
      </c:radarChart>
      <c:catAx>
        <c:axId val="1443373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1341463"/>
      </c:catAx>
      <c:valAx>
        <c:axId val="2091341463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4337303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Relationship Id="rId3" Type="http://schemas.openxmlformats.org/officeDocument/2006/relationships/chart" Target="../charts/chart8.xml"/><Relationship Id="rId4" Type="http://schemas.openxmlformats.org/officeDocument/2006/relationships/chart" Target="../charts/chart9.xml"/><Relationship Id="rId5" Type="http://schemas.openxmlformats.org/officeDocument/2006/relationships/chart" Target="../charts/chart10.xml"/><Relationship Id="rId6" Type="http://schemas.openxmlformats.org/officeDocument/2006/relationships/chart" Target="../charts/chart11.xml"/><Relationship Id="rId7" Type="http://schemas.openxmlformats.org/officeDocument/2006/relationships/chart" Target="../charts/chart12.xml"/><Relationship Id="rId8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333375</xdr:colOff>
      <xdr:row>39</xdr:row>
      <xdr:rowOff>38100</xdr:rowOff>
    </xdr:from>
    <xdr:ext cx="3638550" cy="2581275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809625</xdr:colOff>
      <xdr:row>39</xdr:row>
      <xdr:rowOff>38100</xdr:rowOff>
    </xdr:from>
    <xdr:ext cx="3724275" cy="2552700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314325</xdr:colOff>
      <xdr:row>53</xdr:row>
      <xdr:rowOff>9525</xdr:rowOff>
    </xdr:from>
    <xdr:ext cx="3676650" cy="2743200"/>
    <xdr:graphicFrame>
      <xdr:nvGraphicFramePr>
        <xdr:cNvPr id="3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85725</xdr:colOff>
      <xdr:row>11</xdr:row>
      <xdr:rowOff>9525</xdr:rowOff>
    </xdr:from>
    <xdr:ext cx="7629525" cy="3362325"/>
    <xdr:graphicFrame>
      <xdr:nvGraphicFramePr>
        <xdr:cNvPr id="4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4</xdr:col>
      <xdr:colOff>790575</xdr:colOff>
      <xdr:row>53</xdr:row>
      <xdr:rowOff>9525</xdr:rowOff>
    </xdr:from>
    <xdr:ext cx="3724275" cy="2743200"/>
    <xdr:graphicFrame>
      <xdr:nvGraphicFramePr>
        <xdr:cNvPr id="5" name="Chart 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4</xdr:col>
      <xdr:colOff>581025</xdr:colOff>
      <xdr:row>52</xdr:row>
      <xdr:rowOff>0</xdr:rowOff>
    </xdr:from>
    <xdr:ext cx="190500" cy="200025"/>
    <xdr:sp>
      <xdr:nvSpPr>
        <xdr:cNvPr id="3" name="Shape 3"/>
        <xdr:cNvSpPr/>
      </xdr:nvSpPr>
      <xdr:spPr>
        <a:xfrm flipH="1">
          <a:off x="5255513" y="3684750"/>
          <a:ext cx="180975" cy="190500"/>
        </a:xfrm>
        <a:prstGeom prst="ellipse">
          <a:avLst/>
        </a:prstGeom>
        <a:solidFill>
          <a:srgbClr val="7F7F7F"/>
        </a:solidFill>
        <a:ln cap="flat" cmpd="sng" w="12700">
          <a:solidFill>
            <a:srgbClr val="7F7F7F"/>
          </a:solidFill>
          <a:prstDash val="solid"/>
          <a:miter lim="8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15</xdr:row>
      <xdr:rowOff>85725</xdr:rowOff>
    </xdr:from>
    <xdr:ext cx="3676650" cy="2581275"/>
    <xdr:graphicFrame>
      <xdr:nvGraphicFramePr>
        <xdr:cNvPr id="6" name="Chart 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95250</xdr:colOff>
      <xdr:row>15</xdr:row>
      <xdr:rowOff>95250</xdr:rowOff>
    </xdr:from>
    <xdr:ext cx="3676650" cy="2581275"/>
    <xdr:graphicFrame>
      <xdr:nvGraphicFramePr>
        <xdr:cNvPr id="7" name="Chart 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200025</xdr:colOff>
      <xdr:row>29</xdr:row>
      <xdr:rowOff>123825</xdr:rowOff>
    </xdr:from>
    <xdr:ext cx="3676650" cy="2743200"/>
    <xdr:graphicFrame>
      <xdr:nvGraphicFramePr>
        <xdr:cNvPr id="8" name="Chart 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95250</xdr:colOff>
      <xdr:row>29</xdr:row>
      <xdr:rowOff>123825</xdr:rowOff>
    </xdr:from>
    <xdr:ext cx="3676650" cy="2743200"/>
    <xdr:graphicFrame>
      <xdr:nvGraphicFramePr>
        <xdr:cNvPr id="9" name="Chart 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828675</xdr:colOff>
      <xdr:row>15</xdr:row>
      <xdr:rowOff>85725</xdr:rowOff>
    </xdr:from>
    <xdr:ext cx="3676650" cy="2600325"/>
    <xdr:graphicFrame>
      <xdr:nvGraphicFramePr>
        <xdr:cNvPr id="10" name="Chart 1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16</xdr:col>
      <xdr:colOff>85725</xdr:colOff>
      <xdr:row>15</xdr:row>
      <xdr:rowOff>85725</xdr:rowOff>
    </xdr:from>
    <xdr:ext cx="3752850" cy="2600325"/>
    <xdr:graphicFrame>
      <xdr:nvGraphicFramePr>
        <xdr:cNvPr id="11" name="Chart 1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11</xdr:col>
      <xdr:colOff>828675</xdr:colOff>
      <xdr:row>29</xdr:row>
      <xdr:rowOff>123825</xdr:rowOff>
    </xdr:from>
    <xdr:ext cx="3676650" cy="2743200"/>
    <xdr:graphicFrame>
      <xdr:nvGraphicFramePr>
        <xdr:cNvPr id="12" name="Chart 1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16</xdr:col>
      <xdr:colOff>85725</xdr:colOff>
      <xdr:row>29</xdr:row>
      <xdr:rowOff>123825</xdr:rowOff>
    </xdr:from>
    <xdr:ext cx="3752850" cy="2743200"/>
    <xdr:graphicFrame>
      <xdr:nvGraphicFramePr>
        <xdr:cNvPr id="13" name="Chart 1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28.0"/>
    <col customWidth="1" min="3" max="3" width="14.43"/>
    <col customWidth="1" min="4" max="4" width="3.14"/>
    <col customWidth="1" min="5" max="6" width="14.43"/>
    <col customWidth="1" min="8" max="9" width="14.43"/>
  </cols>
  <sheetData>
    <row r="1" ht="15.75" customHeight="1"/>
    <row r="2" ht="15.75" customHeight="1"/>
    <row r="3" ht="30.0" customHeight="1">
      <c r="B3" s="1" t="s">
        <v>0</v>
      </c>
      <c r="C3" s="2"/>
      <c r="D3" s="2"/>
      <c r="E3" s="2"/>
      <c r="F3" s="2"/>
      <c r="G3" s="2"/>
      <c r="H3" s="2"/>
      <c r="I3" s="2"/>
    </row>
    <row r="4" ht="15.75" customHeight="1"/>
    <row r="5" ht="15.75" customHeight="1">
      <c r="B5" s="3" t="s">
        <v>1</v>
      </c>
      <c r="C5" s="4" t="str">
        <f>DATA!$E$1</f>
        <v>Nível 0</v>
      </c>
      <c r="E5" s="5" t="s">
        <v>2</v>
      </c>
    </row>
    <row r="6" ht="15.75" customHeight="1">
      <c r="C6" s="6" t="str">
        <f>DATA!$E$2</f>
        <v>Nível 1</v>
      </c>
      <c r="E6" s="5" t="s">
        <v>3</v>
      </c>
    </row>
    <row r="7" ht="15.75" customHeight="1">
      <c r="C7" s="7" t="str">
        <f>DATA!$E$3</f>
        <v>Nível 2</v>
      </c>
      <c r="E7" s="5" t="s">
        <v>4</v>
      </c>
    </row>
    <row r="8" ht="15.75" customHeight="1">
      <c r="C8" s="8" t="str">
        <f>DATA!$E$4</f>
        <v>Nível 3</v>
      </c>
      <c r="E8" s="5" t="s">
        <v>5</v>
      </c>
    </row>
    <row r="9" ht="15.75" customHeight="1">
      <c r="C9" s="9" t="str">
        <f>DATA!$E$5</f>
        <v>Nível 4</v>
      </c>
      <c r="E9" s="5" t="s">
        <v>6</v>
      </c>
    </row>
    <row r="10" ht="15.75" customHeight="1">
      <c r="C10" s="10" t="str">
        <f>DATA!$E$6</f>
        <v>Nível 5</v>
      </c>
      <c r="E10" s="5" t="s">
        <v>7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30.0" customHeight="1">
      <c r="B31" s="1" t="s">
        <v>8</v>
      </c>
      <c r="C31" s="2"/>
      <c r="D31" s="2"/>
      <c r="E31" s="2"/>
      <c r="F31" s="2"/>
      <c r="G31" s="2"/>
      <c r="H31" s="2"/>
      <c r="I31" s="2"/>
    </row>
    <row r="32" ht="15.75" customHeight="1"/>
    <row r="33" ht="15.75" customHeight="1">
      <c r="B33" s="3" t="s">
        <v>9</v>
      </c>
      <c r="C33" s="11" t="s">
        <v>10</v>
      </c>
      <c r="D33" s="2"/>
      <c r="E33" s="2"/>
      <c r="F33" s="2"/>
    </row>
    <row r="34" ht="15.75" customHeight="1">
      <c r="C34" s="12" t="s">
        <v>11</v>
      </c>
      <c r="D34" s="2"/>
      <c r="E34" s="2"/>
      <c r="F34" s="2"/>
    </row>
    <row r="35" ht="15.75" customHeight="1">
      <c r="C35" s="13" t="s">
        <v>12</v>
      </c>
      <c r="D35" s="2"/>
      <c r="E35" s="2"/>
      <c r="F35" s="2"/>
    </row>
    <row r="36" ht="15.75" customHeight="1">
      <c r="C36" s="14" t="s">
        <v>13</v>
      </c>
      <c r="D36" s="2"/>
      <c r="E36" s="2"/>
      <c r="F36" s="2"/>
    </row>
    <row r="37" ht="15.75" customHeight="1">
      <c r="C37" s="15" t="s">
        <v>14</v>
      </c>
      <c r="D37" s="2"/>
      <c r="E37" s="2"/>
      <c r="F37" s="2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C36:F36"/>
    <mergeCell ref="C37:F37"/>
    <mergeCell ref="B3:I3"/>
    <mergeCell ref="B5:B10"/>
    <mergeCell ref="B31:I31"/>
    <mergeCell ref="B33:B37"/>
    <mergeCell ref="C33:F33"/>
    <mergeCell ref="C34:F34"/>
    <mergeCell ref="C35:F35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28.0"/>
    <col customWidth="1" min="3" max="3" width="14.43"/>
    <col customWidth="1" min="4" max="4" width="3.14"/>
    <col customWidth="1" min="5" max="6" width="14.43"/>
    <col customWidth="1" min="8" max="9" width="14.43"/>
  </cols>
  <sheetData>
    <row r="1" ht="15.75" customHeight="1"/>
    <row r="2" ht="15.75" customHeight="1"/>
    <row r="3" ht="30.0" customHeight="1">
      <c r="B3" s="1" t="s">
        <v>8</v>
      </c>
      <c r="C3" s="2"/>
      <c r="D3" s="2"/>
      <c r="E3" s="2"/>
      <c r="F3" s="2"/>
      <c r="G3" s="2"/>
      <c r="H3" s="2"/>
      <c r="I3" s="2"/>
    </row>
    <row r="4" ht="15.75" customHeight="1"/>
    <row r="5" ht="15.75" customHeight="1">
      <c r="B5" s="3" t="s">
        <v>9</v>
      </c>
      <c r="C5" s="11" t="s">
        <v>10</v>
      </c>
      <c r="D5" s="2"/>
      <c r="E5" s="2"/>
      <c r="F5" s="2"/>
    </row>
    <row r="6" ht="15.75" customHeight="1">
      <c r="C6" s="12" t="s">
        <v>11</v>
      </c>
      <c r="D6" s="2"/>
      <c r="E6" s="2"/>
      <c r="F6" s="2"/>
    </row>
    <row r="7" ht="15.75" customHeight="1">
      <c r="C7" s="13" t="s">
        <v>12</v>
      </c>
      <c r="D7" s="2"/>
      <c r="E7" s="2"/>
      <c r="F7" s="2"/>
    </row>
    <row r="8" ht="15.75" customHeight="1">
      <c r="C8" s="14" t="s">
        <v>13</v>
      </c>
      <c r="D8" s="2"/>
      <c r="E8" s="2"/>
      <c r="F8" s="2"/>
    </row>
    <row r="9" ht="15.75" customHeight="1">
      <c r="C9" s="15" t="s">
        <v>14</v>
      </c>
      <c r="D9" s="2"/>
      <c r="E9" s="2"/>
      <c r="F9" s="2"/>
    </row>
    <row r="10" ht="15.75" customHeight="1"/>
    <row r="11" ht="24.0" customHeight="1"/>
    <row r="12" ht="14.25" customHeight="1"/>
    <row r="13" ht="23.25" customHeight="1">
      <c r="B13" s="1" t="s">
        <v>15</v>
      </c>
      <c r="C13" s="2"/>
      <c r="D13" s="2"/>
      <c r="E13" s="2"/>
      <c r="F13" s="2"/>
      <c r="G13" s="2"/>
      <c r="H13" s="2"/>
      <c r="I13" s="2"/>
      <c r="M13" s="1" t="s">
        <v>16</v>
      </c>
      <c r="N13" s="2"/>
      <c r="O13" s="2"/>
      <c r="P13" s="2"/>
      <c r="Q13" s="2"/>
      <c r="R13" s="2"/>
      <c r="S13" s="2"/>
      <c r="T13" s="2"/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3:I13"/>
    <mergeCell ref="M13:T13"/>
    <mergeCell ref="B3:I3"/>
    <mergeCell ref="B5:B9"/>
    <mergeCell ref="C5:F5"/>
    <mergeCell ref="C6:F6"/>
    <mergeCell ref="C7:F7"/>
    <mergeCell ref="C8:F8"/>
    <mergeCell ref="C9:F9"/>
  </mergeCells>
  <printOptions/>
  <pageMargins bottom="0.75" footer="0.0" header="0.0" left="0.7" right="0.7" top="0.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xSplit="5.0" topLeftCell="F1" activePane="topRight" state="frozen"/>
      <selection activeCell="G2" sqref="G2" pane="topRight"/>
    </sheetView>
  </sheetViews>
  <sheetFormatPr customHeight="1" defaultColWidth="14.43" defaultRowHeight="15.0"/>
  <cols>
    <col customWidth="1" min="1" max="1" width="7.29"/>
    <col customWidth="1" min="2" max="2" width="14.43"/>
    <col customWidth="1" hidden="1" min="3" max="3" width="2.43"/>
    <col customWidth="1" min="4" max="5" width="14.43"/>
    <col customWidth="1" min="6" max="6" width="94.57"/>
    <col customWidth="1" min="8" max="8" width="36.57"/>
    <col customWidth="1" min="9" max="9" width="3.57"/>
    <col customWidth="1" min="10" max="10" width="4.43"/>
    <col customWidth="1" hidden="1" min="11" max="13" width="3.29"/>
  </cols>
  <sheetData>
    <row r="1" ht="15.75" customHeight="1">
      <c r="A1" s="16" t="s">
        <v>17</v>
      </c>
      <c r="B1" s="17"/>
      <c r="C1" s="16"/>
      <c r="D1" s="16" t="s">
        <v>18</v>
      </c>
      <c r="E1" s="16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8" t="s">
        <v>24</v>
      </c>
      <c r="K1" s="19" t="s">
        <v>25</v>
      </c>
      <c r="L1" s="19" t="s">
        <v>26</v>
      </c>
      <c r="M1" s="19" t="s">
        <v>27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1">
        <v>1.0</v>
      </c>
      <c r="B2" s="22" t="str">
        <f>LEFT(D2)</f>
        <v>F</v>
      </c>
      <c r="C2" s="23" t="str">
        <f t="shared" ref="C2:C41" si="1">LEFT(D2)</f>
        <v>F</v>
      </c>
      <c r="D2" s="21" t="s">
        <v>28</v>
      </c>
      <c r="E2" s="21" t="s">
        <v>29</v>
      </c>
      <c r="F2" s="24" t="s">
        <v>30</v>
      </c>
      <c r="G2" s="25" t="s">
        <v>31</v>
      </c>
      <c r="H2" s="26" t="s">
        <v>32</v>
      </c>
      <c r="I2" s="27">
        <f>IF($H2="","",IF($H2=DATA!$L$1,0,IF($H2=DATA!$L$2,1,IF($H2=DATA!$L$3,2,IF($H2=DATA!$L$4,3,4)))))</f>
        <v>1</v>
      </c>
      <c r="J2" s="28">
        <f>IF(OR($H2=DATA!$L$1,$H2=DATA!$L$2,$H2=DATA!$L$3,$H2=DATA!$L$4,$H2=0),0,1)</f>
        <v>0</v>
      </c>
      <c r="K2" s="29">
        <f>IF(AND($G2=DATA!$C$1,$J2=1),1,0)</f>
        <v>0</v>
      </c>
      <c r="L2" s="30">
        <f>IF(AND($G2=DATA!$C$2,$J2=1),1,0)</f>
        <v>0</v>
      </c>
      <c r="M2" s="30">
        <f>IF(AND($G2=DATA!$C$3,$J2=1),1,0)</f>
        <v>0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1">
        <v>2.0</v>
      </c>
      <c r="B3" s="31"/>
      <c r="C3" s="23" t="str">
        <f t="shared" si="1"/>
        <v>F</v>
      </c>
      <c r="D3" s="21" t="s">
        <v>28</v>
      </c>
      <c r="E3" s="21" t="s">
        <v>33</v>
      </c>
      <c r="F3" s="24" t="s">
        <v>34</v>
      </c>
      <c r="G3" s="25" t="s">
        <v>31</v>
      </c>
      <c r="H3" s="26" t="s">
        <v>32</v>
      </c>
      <c r="I3" s="27">
        <f>IF($H3="","",IF($H3=DATA!$L$1,0,IF($H3=DATA!$L$2,1,IF($H3=DATA!$L$3,2,IF($H3=DATA!$L$4,3,4)))))</f>
        <v>1</v>
      </c>
      <c r="J3" s="28">
        <f>IF(OR($H3=DATA!$L$1,$H3=DATA!$L$2,$H3=DATA!$L$3,$H3=DATA!$L$4,$H3=0),0,1)</f>
        <v>0</v>
      </c>
      <c r="K3" s="29">
        <f>IF(AND($G3=DATA!$C$1,$J3=1),1,0)</f>
        <v>0</v>
      </c>
      <c r="L3" s="30">
        <f>IF(AND($G3=DATA!$C$2,$J3=1),1,0)</f>
        <v>0</v>
      </c>
      <c r="M3" s="30">
        <f>IF(AND($G3=DATA!$C$3,$J3=1),1,0)</f>
        <v>0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1">
        <v>3.0</v>
      </c>
      <c r="B4" s="31"/>
      <c r="C4" s="23" t="str">
        <f t="shared" si="1"/>
        <v>F</v>
      </c>
      <c r="D4" s="21" t="s">
        <v>28</v>
      </c>
      <c r="E4" s="21" t="s">
        <v>35</v>
      </c>
      <c r="F4" s="24" t="s">
        <v>36</v>
      </c>
      <c r="G4" s="25" t="s">
        <v>31</v>
      </c>
      <c r="H4" s="26" t="s">
        <v>32</v>
      </c>
      <c r="I4" s="27">
        <f>IF($H4="","",IF($H4=DATA!$L$1,0,IF($H4=DATA!$L$2,1,IF($H4=DATA!$L$3,2,IF($H4=DATA!$L$4,3,4)))))</f>
        <v>1</v>
      </c>
      <c r="J4" s="28">
        <f>IF(OR($H4=DATA!$L$1,$H4=DATA!$L$2,$H4=DATA!$L$3,$H4=DATA!$L$4,$H4=0),0,1)</f>
        <v>0</v>
      </c>
      <c r="K4" s="29">
        <f>IF(AND($G4=DATA!$C$1,$J4=1),1,0)</f>
        <v>0</v>
      </c>
      <c r="L4" s="30">
        <f>IF(AND($G4=DATA!$C$2,$J4=1),1,0)</f>
        <v>0</v>
      </c>
      <c r="M4" s="30">
        <f>IF(AND($G4=DATA!$C$3,$J4=1),1,0)</f>
        <v>0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1">
        <v>4.0</v>
      </c>
      <c r="B5" s="31"/>
      <c r="C5" s="23" t="str">
        <f t="shared" si="1"/>
        <v>F</v>
      </c>
      <c r="D5" s="21" t="s">
        <v>28</v>
      </c>
      <c r="E5" s="21" t="s">
        <v>37</v>
      </c>
      <c r="F5" s="24" t="s">
        <v>38</v>
      </c>
      <c r="G5" s="25" t="s">
        <v>31</v>
      </c>
      <c r="H5" s="26" t="s">
        <v>32</v>
      </c>
      <c r="I5" s="27">
        <f>IF($H5="","",IF($H5=DATA!$L$1,0,IF($H5=DATA!$L$2,1,IF($H5=DATA!$L$3,2,IF($H5=DATA!$L$4,3,4)))))</f>
        <v>1</v>
      </c>
      <c r="J5" s="28">
        <f>IF(OR($H5=DATA!$L$1,$H5=DATA!$L$2,$H5=DATA!$L$3,$H5=DATA!$L$4,$H5=0),0,1)</f>
        <v>0</v>
      </c>
      <c r="K5" s="29">
        <f>IF(AND($G5=DATA!$C$1,$J5=1),1,0)</f>
        <v>0</v>
      </c>
      <c r="L5" s="30">
        <f>IF(AND($G5=DATA!$C$2,$J5=1),1,0)</f>
        <v>0</v>
      </c>
      <c r="M5" s="30">
        <f>IF(AND($G5=DATA!$C$3,$J5=1),1,0)</f>
        <v>0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1">
        <v>5.0</v>
      </c>
      <c r="B6" s="31"/>
      <c r="C6" s="23" t="str">
        <f t="shared" si="1"/>
        <v>F</v>
      </c>
      <c r="D6" s="21" t="s">
        <v>39</v>
      </c>
      <c r="E6" s="21" t="s">
        <v>40</v>
      </c>
      <c r="F6" s="24" t="s">
        <v>41</v>
      </c>
      <c r="G6" s="25" t="s">
        <v>31</v>
      </c>
      <c r="H6" s="26" t="s">
        <v>42</v>
      </c>
      <c r="I6" s="27">
        <f>IF($H6="","",IF($H6=DATA!$L$1,0,IF($H6=DATA!$L$2,1,IF($H6=DATA!$L$3,2,IF($H6=DATA!$L$4,3,4)))))</f>
        <v>3</v>
      </c>
      <c r="J6" s="28">
        <f>IF(OR($H6=DATA!$L$1,$H6=DATA!$L$2,$H6=DATA!$L$3,$H6=DATA!$L$4,$H6=0),0,1)</f>
        <v>0</v>
      </c>
      <c r="K6" s="29">
        <f>IF(AND($G6=DATA!$C$1,$J6=1),1,0)</f>
        <v>0</v>
      </c>
      <c r="L6" s="30">
        <f>IF(AND($G6=DATA!$C$2,$J6=1),1,0)</f>
        <v>0</v>
      </c>
      <c r="M6" s="30">
        <f>IF(AND($G6=DATA!$C$3,$J6=1),1,0)</f>
        <v>0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1">
        <v>6.0</v>
      </c>
      <c r="B7" s="31"/>
      <c r="C7" s="23" t="str">
        <f t="shared" si="1"/>
        <v>F</v>
      </c>
      <c r="D7" s="21" t="s">
        <v>43</v>
      </c>
      <c r="E7" s="21" t="s">
        <v>44</v>
      </c>
      <c r="F7" s="24" t="s">
        <v>45</v>
      </c>
      <c r="G7" s="25" t="s">
        <v>31</v>
      </c>
      <c r="H7" s="26" t="s">
        <v>32</v>
      </c>
      <c r="I7" s="27">
        <f>IF($H7="","",IF($H7=DATA!$L$1,0,IF($H7=DATA!$L$2,1,IF($H7=DATA!$L$3,2,IF($H7=DATA!$L$4,3,4)))))</f>
        <v>1</v>
      </c>
      <c r="J7" s="28">
        <f>IF(OR($H7=DATA!$L$1,$H7=DATA!$L$2,$H7=DATA!$L$3,$H7=DATA!$L$4,$H7=0),0,1)</f>
        <v>0</v>
      </c>
      <c r="K7" s="29">
        <f>IF(AND($G7=DATA!$C$1,$J7=1),1,0)</f>
        <v>0</v>
      </c>
      <c r="L7" s="30">
        <f>IF(AND($G7=DATA!$C$2,$J7=1),1,0)</f>
        <v>0</v>
      </c>
      <c r="M7" s="30">
        <f>IF(AND($G7=DATA!$C$3,$J7=1),1,0)</f>
        <v>0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1">
        <v>7.0</v>
      </c>
      <c r="B8" s="32"/>
      <c r="C8" s="23" t="str">
        <f t="shared" si="1"/>
        <v>F</v>
      </c>
      <c r="D8" s="21" t="s">
        <v>46</v>
      </c>
      <c r="E8" s="21" t="s">
        <v>47</v>
      </c>
      <c r="F8" s="24" t="s">
        <v>48</v>
      </c>
      <c r="G8" s="25" t="s">
        <v>31</v>
      </c>
      <c r="H8" s="26" t="s">
        <v>32</v>
      </c>
      <c r="I8" s="27">
        <f>IF($H8="","",IF($H8=DATA!$L$1,0,IF($H8=DATA!$L$2,1,IF($H8=DATA!$L$3,2,IF($H8=DATA!$L$4,3,4)))))</f>
        <v>1</v>
      </c>
      <c r="J8" s="28">
        <f>IF(OR($H8=DATA!$L$1,$H8=DATA!$L$2,$H8=DATA!$L$3,$H8=DATA!$L$4,$H8=0),0,1)</f>
        <v>0</v>
      </c>
      <c r="K8" s="29">
        <f>IF(AND($G8=DATA!$C$1,$J8=1),1,0)</f>
        <v>0</v>
      </c>
      <c r="L8" s="30">
        <f>IF(AND($G8=DATA!$C$2,$J8=1),1,0)</f>
        <v>0</v>
      </c>
      <c r="M8" s="30">
        <f>IF(AND($G8=DATA!$C$3,$J8=1),1,0)</f>
        <v>0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1">
        <v>8.0</v>
      </c>
      <c r="B9" s="33" t="str">
        <f>LEFT(D9)</f>
        <v>A</v>
      </c>
      <c r="C9" s="34" t="str">
        <f t="shared" si="1"/>
        <v>A</v>
      </c>
      <c r="D9" s="21" t="s">
        <v>49</v>
      </c>
      <c r="E9" s="21" t="s">
        <v>50</v>
      </c>
      <c r="F9" s="35" t="s">
        <v>51</v>
      </c>
      <c r="G9" s="36" t="s">
        <v>52</v>
      </c>
      <c r="H9" s="26" t="s">
        <v>42</v>
      </c>
      <c r="I9" s="27">
        <f>IF($H9="","",IF($H9=DATA!$L$1,0,IF($H9=DATA!$L$2,1,IF($H9=DATA!$L$3,2,IF($H9=DATA!$L$4,3,4)))))</f>
        <v>3</v>
      </c>
      <c r="J9" s="28">
        <f>IF(OR($H9=DATA!$L$1,$H9=DATA!$L$2,$H9=DATA!$L$3,$H9=DATA!$L$4,$H9=0),0,1)</f>
        <v>0</v>
      </c>
      <c r="K9" s="29">
        <f>IF(AND($G9=DATA!$C$1,$J9=1),1,0)</f>
        <v>0</v>
      </c>
      <c r="L9" s="30">
        <f>IF(AND($G9=DATA!$C$2,$J9=1),1,0)</f>
        <v>0</v>
      </c>
      <c r="M9" s="30">
        <f>IF(AND($G9=DATA!$C$3,$J9=1),1,0)</f>
        <v>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1">
        <v>9.0</v>
      </c>
      <c r="B10" s="31"/>
      <c r="C10" s="34" t="str">
        <f t="shared" si="1"/>
        <v>A</v>
      </c>
      <c r="D10" s="21" t="s">
        <v>49</v>
      </c>
      <c r="E10" s="21" t="s">
        <v>53</v>
      </c>
      <c r="F10" s="24" t="s">
        <v>54</v>
      </c>
      <c r="G10" s="25" t="s">
        <v>31</v>
      </c>
      <c r="H10" s="26" t="s">
        <v>55</v>
      </c>
      <c r="I10" s="27">
        <f>IF($H10="","",IF($H10=DATA!$L$1,0,IF($H10=DATA!$L$2,1,IF($H10=DATA!$L$3,2,IF($H10=DATA!$L$4,3,4)))))</f>
        <v>4</v>
      </c>
      <c r="J10" s="28">
        <f>IF(OR($H10=DATA!$L$1,$H10=DATA!$L$2,$H10=DATA!$L$3,$H10=DATA!$L$4,$H10=0),0,1)</f>
        <v>1</v>
      </c>
      <c r="K10" s="29">
        <f>IF(AND($G10=DATA!$C$1,$J10=1),1,0)</f>
        <v>1</v>
      </c>
      <c r="L10" s="30">
        <f>IF(AND($G10=DATA!$C$2,$J10=1),1,0)</f>
        <v>0</v>
      </c>
      <c r="M10" s="30">
        <f>IF(AND($G10=DATA!$C$3,$J10=1),1,0)</f>
        <v>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1">
        <v>10.0</v>
      </c>
      <c r="B11" s="31"/>
      <c r="C11" s="34" t="str">
        <f t="shared" si="1"/>
        <v>A</v>
      </c>
      <c r="D11" s="21" t="s">
        <v>49</v>
      </c>
      <c r="E11" s="21" t="s">
        <v>56</v>
      </c>
      <c r="F11" s="24" t="s">
        <v>57</v>
      </c>
      <c r="G11" s="25" t="s">
        <v>31</v>
      </c>
      <c r="H11" s="26" t="s">
        <v>55</v>
      </c>
      <c r="I11" s="27">
        <f>IF($H11="","",IF($H11=DATA!$L$1,0,IF($H11=DATA!$L$2,1,IF($H11=DATA!$L$3,2,IF($H11=DATA!$L$4,3,4)))))</f>
        <v>4</v>
      </c>
      <c r="J11" s="28">
        <f>IF(OR($H11=DATA!$L$1,$H11=DATA!$L$2,$H11=DATA!$L$3,$H11=DATA!$L$4,$H11=0),0,1)</f>
        <v>1</v>
      </c>
      <c r="K11" s="29">
        <f>IF(AND($G11=DATA!$C$1,$J11=1),1,0)</f>
        <v>1</v>
      </c>
      <c r="L11" s="30">
        <f>IF(AND($G11=DATA!$C$2,$J11=1),1,0)</f>
        <v>0</v>
      </c>
      <c r="M11" s="30">
        <f>IF(AND($G11=DATA!$C$3,$J11=1),1,0)</f>
        <v>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5.75" customHeight="1">
      <c r="A12" s="21">
        <v>11.0</v>
      </c>
      <c r="B12" s="31"/>
      <c r="C12" s="34" t="str">
        <f t="shared" si="1"/>
        <v>A</v>
      </c>
      <c r="D12" s="21" t="s">
        <v>49</v>
      </c>
      <c r="E12" s="21" t="s">
        <v>58</v>
      </c>
      <c r="F12" s="24" t="s">
        <v>59</v>
      </c>
      <c r="G12" s="25" t="s">
        <v>31</v>
      </c>
      <c r="H12" s="26" t="s">
        <v>32</v>
      </c>
      <c r="I12" s="27">
        <f>IF($H12="","",IF($H12=DATA!$L$1,0,IF($H12=DATA!$L$2,1,IF($H12=DATA!$L$3,2,IF($H12=DATA!$L$4,3,4)))))</f>
        <v>1</v>
      </c>
      <c r="J12" s="28">
        <f>IF(OR($H12=DATA!$L$1,$H12=DATA!$L$2,$H12=DATA!$L$3,$H12=DATA!$L$4,$H12=0),0,1)</f>
        <v>0</v>
      </c>
      <c r="K12" s="29">
        <f>IF(AND($G12=DATA!$C$1,$J12=1),1,0)</f>
        <v>0</v>
      </c>
      <c r="L12" s="30">
        <f>IF(AND($G12=DATA!$C$2,$J12=1),1,0)</f>
        <v>0</v>
      </c>
      <c r="M12" s="30">
        <f>IF(AND($G12=DATA!$C$3,$J12=1),1,0)</f>
        <v>0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1">
        <v>12.0</v>
      </c>
      <c r="B13" s="31"/>
      <c r="C13" s="34" t="str">
        <f t="shared" si="1"/>
        <v>A</v>
      </c>
      <c r="D13" s="21" t="s">
        <v>49</v>
      </c>
      <c r="E13" s="21" t="s">
        <v>60</v>
      </c>
      <c r="F13" s="24" t="s">
        <v>61</v>
      </c>
      <c r="G13" s="25" t="s">
        <v>31</v>
      </c>
      <c r="H13" s="26" t="s">
        <v>55</v>
      </c>
      <c r="I13" s="27">
        <f>IF($H13="","",IF($H13=DATA!$L$1,0,IF($H13=DATA!$L$2,1,IF($H13=DATA!$L$3,2,IF($H13=DATA!$L$4,3,4)))))</f>
        <v>4</v>
      </c>
      <c r="J13" s="28">
        <f>IF(OR($H13=DATA!$L$1,$H13=DATA!$L$2,$H13=DATA!$L$3,$H13=DATA!$L$4,$H13=0),0,1)</f>
        <v>1</v>
      </c>
      <c r="K13" s="29">
        <f>IF(AND($G13=DATA!$C$1,$J13=1),1,0)</f>
        <v>1</v>
      </c>
      <c r="L13" s="30">
        <f>IF(AND($G13=DATA!$C$2,$J13=1),1,0)</f>
        <v>0</v>
      </c>
      <c r="M13" s="30">
        <f>IF(AND($G13=DATA!$C$3,$J13=1),1,0)</f>
        <v>0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5.75" customHeight="1">
      <c r="A14" s="21">
        <v>13.0</v>
      </c>
      <c r="B14" s="31"/>
      <c r="C14" s="34" t="str">
        <f t="shared" si="1"/>
        <v>A</v>
      </c>
      <c r="D14" s="21" t="s">
        <v>49</v>
      </c>
      <c r="E14" s="21" t="s">
        <v>62</v>
      </c>
      <c r="F14" s="24" t="s">
        <v>63</v>
      </c>
      <c r="G14" s="25" t="s">
        <v>31</v>
      </c>
      <c r="H14" s="26" t="s">
        <v>55</v>
      </c>
      <c r="I14" s="27">
        <f>IF($H14="","",IF($H14=DATA!$L$1,0,IF($H14=DATA!$L$2,1,IF($H14=DATA!$L$3,2,IF($H14=DATA!$L$4,3,4)))))</f>
        <v>4</v>
      </c>
      <c r="J14" s="28">
        <f>IF(OR($H14=DATA!$L$1,$H14=DATA!$L$2,$H14=DATA!$L$3,$H14=DATA!$L$4,$H14=0),0,1)</f>
        <v>1</v>
      </c>
      <c r="K14" s="29">
        <f>IF(AND($G14=DATA!$C$1,$J14=1),1,0)</f>
        <v>1</v>
      </c>
      <c r="L14" s="30">
        <f>IF(AND($G14=DATA!$C$2,$J14=1),1,0)</f>
        <v>0</v>
      </c>
      <c r="M14" s="30">
        <f>IF(AND($G14=DATA!$C$3,$J14=1),1,0)</f>
        <v>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1">
        <v>14.0</v>
      </c>
      <c r="B15" s="31"/>
      <c r="C15" s="34" t="str">
        <f t="shared" si="1"/>
        <v>A</v>
      </c>
      <c r="D15" s="21" t="s">
        <v>49</v>
      </c>
      <c r="E15" s="21" t="s">
        <v>64</v>
      </c>
      <c r="F15" s="24" t="s">
        <v>65</v>
      </c>
      <c r="G15" s="25" t="s">
        <v>31</v>
      </c>
      <c r="H15" s="26" t="s">
        <v>55</v>
      </c>
      <c r="I15" s="27">
        <f>IF($H15="","",IF($H15=DATA!$L$1,0,IF($H15=DATA!$L$2,1,IF($H15=DATA!$L$3,2,IF($H15=DATA!$L$4,3,4)))))</f>
        <v>4</v>
      </c>
      <c r="J15" s="28">
        <f>IF(OR($H15=DATA!$L$1,$H15=DATA!$L$2,$H15=DATA!$L$3,$H15=DATA!$L$4,$H15=0),0,1)</f>
        <v>1</v>
      </c>
      <c r="K15" s="29">
        <f>IF(AND($G15=DATA!$C$1,$J15=1),1,0)</f>
        <v>1</v>
      </c>
      <c r="L15" s="30">
        <f>IF(AND($G15=DATA!$C$2,$J15=1),1,0)</f>
        <v>0</v>
      </c>
      <c r="M15" s="30">
        <f>IF(AND($G15=DATA!$C$3,$J15=1),1,0)</f>
        <v>0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75" customHeight="1">
      <c r="A16" s="21">
        <v>15.0</v>
      </c>
      <c r="B16" s="31"/>
      <c r="C16" s="34" t="str">
        <f t="shared" si="1"/>
        <v>A</v>
      </c>
      <c r="D16" s="21" t="s">
        <v>49</v>
      </c>
      <c r="E16" s="21" t="s">
        <v>66</v>
      </c>
      <c r="F16" s="35" t="s">
        <v>67</v>
      </c>
      <c r="G16" s="36" t="s">
        <v>52</v>
      </c>
      <c r="H16" s="26" t="s">
        <v>55</v>
      </c>
      <c r="I16" s="27">
        <f>IF($H16="","",IF($H16=DATA!$L$1,0,IF($H16=DATA!$L$2,1,IF($H16=DATA!$L$3,2,IF($H16=DATA!$L$4,3,4)))))</f>
        <v>4</v>
      </c>
      <c r="J16" s="28">
        <f>IF(OR($H16=DATA!$L$1,$H16=DATA!$L$2,$H16=DATA!$L$3,$H16=DATA!$L$4,$H16=0),0,1)</f>
        <v>1</v>
      </c>
      <c r="K16" s="29">
        <f>IF(AND($G16=DATA!$C$1,$J16=1),1,0)</f>
        <v>0</v>
      </c>
      <c r="L16" s="30">
        <f>IF(AND($G16=DATA!$C$2,$J16=1),1,0)</f>
        <v>1</v>
      </c>
      <c r="M16" s="30">
        <f>IF(AND($G16=DATA!$C$3,$J16=1),1,0)</f>
        <v>0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75" customHeight="1">
      <c r="A17" s="21">
        <v>16.0</v>
      </c>
      <c r="B17" s="31"/>
      <c r="C17" s="34" t="str">
        <f t="shared" si="1"/>
        <v>A</v>
      </c>
      <c r="D17" s="21" t="s">
        <v>68</v>
      </c>
      <c r="E17" s="21" t="s">
        <v>69</v>
      </c>
      <c r="F17" s="24" t="s">
        <v>70</v>
      </c>
      <c r="G17" s="25" t="s">
        <v>31</v>
      </c>
      <c r="H17" s="26" t="s">
        <v>55</v>
      </c>
      <c r="I17" s="27">
        <f>IF($H17="","",IF($H17=DATA!$L$1,0,IF($H17=DATA!$L$2,1,IF($H17=DATA!$L$3,2,IF($H17=DATA!$L$4,3,4)))))</f>
        <v>4</v>
      </c>
      <c r="J17" s="28">
        <f>IF(OR($H17=DATA!$L$1,$H17=DATA!$L$2,$H17=DATA!$L$3,$H17=DATA!$L$4,$H17=0),0,1)</f>
        <v>1</v>
      </c>
      <c r="K17" s="29">
        <f>IF(AND($G17=DATA!$C$1,$J17=1),1,0)</f>
        <v>1</v>
      </c>
      <c r="L17" s="30">
        <f>IF(AND($G17=DATA!$C$2,$J17=1),1,0)</f>
        <v>0</v>
      </c>
      <c r="M17" s="30">
        <f>IF(AND($G17=DATA!$C$3,$J17=1),1,0)</f>
        <v>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75" customHeight="1">
      <c r="A18" s="21">
        <v>17.0</v>
      </c>
      <c r="B18" s="31"/>
      <c r="C18" s="34" t="str">
        <f t="shared" si="1"/>
        <v>A</v>
      </c>
      <c r="D18" s="21" t="s">
        <v>68</v>
      </c>
      <c r="E18" s="21" t="s">
        <v>71</v>
      </c>
      <c r="F18" s="35" t="s">
        <v>72</v>
      </c>
      <c r="G18" s="36" t="s">
        <v>52</v>
      </c>
      <c r="H18" s="26" t="s">
        <v>55</v>
      </c>
      <c r="I18" s="27">
        <f>IF($H18="","",IF($H18=DATA!$L$1,0,IF($H18=DATA!$L$2,1,IF($H18=DATA!$L$3,2,IF($H18=DATA!$L$4,3,4)))))</f>
        <v>4</v>
      </c>
      <c r="J18" s="28">
        <f>IF(OR($H18=DATA!$L$1,$H18=DATA!$L$2,$H18=DATA!$L$3,$H18=DATA!$L$4,$H18=0),0,1)</f>
        <v>1</v>
      </c>
      <c r="K18" s="29">
        <f>IF(AND($G18=DATA!$C$1,$J18=1),1,0)</f>
        <v>0</v>
      </c>
      <c r="L18" s="30">
        <f>IF(AND($G18=DATA!$C$2,$J18=1),1,0)</f>
        <v>1</v>
      </c>
      <c r="M18" s="30">
        <f>IF(AND($G18=DATA!$C$3,$J18=1),1,0)</f>
        <v>0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75" customHeight="1">
      <c r="A19" s="21">
        <v>18.0</v>
      </c>
      <c r="B19" s="31"/>
      <c r="C19" s="34" t="str">
        <f t="shared" si="1"/>
        <v>A</v>
      </c>
      <c r="D19" s="21" t="s">
        <v>73</v>
      </c>
      <c r="E19" s="21" t="s">
        <v>74</v>
      </c>
      <c r="F19" s="37" t="s">
        <v>75</v>
      </c>
      <c r="G19" s="38" t="s">
        <v>76</v>
      </c>
      <c r="H19" s="26" t="s">
        <v>77</v>
      </c>
      <c r="I19" s="27">
        <f>IF($H19="","",IF($H19=DATA!$L$1,0,IF($H19=DATA!$L$2,1,IF($H19=DATA!$L$3,2,IF($H19=DATA!$L$4,3,4)))))</f>
        <v>0</v>
      </c>
      <c r="J19" s="28">
        <f>IF(OR($H19=DATA!$L$1,$H19=DATA!$L$2,$H19=DATA!$L$3,$H19=DATA!$L$4,$H19=0),0,1)</f>
        <v>0</v>
      </c>
      <c r="K19" s="29">
        <f>IF(AND($G19=DATA!$C$1,$J19=1),1,0)</f>
        <v>0</v>
      </c>
      <c r="L19" s="30">
        <f>IF(AND($G19=DATA!$C$2,$J19=1),1,0)</f>
        <v>0</v>
      </c>
      <c r="M19" s="30">
        <f>IF(AND($G19=DATA!$C$3,$J19=1),1,0)</f>
        <v>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75" customHeight="1">
      <c r="A20" s="21">
        <v>19.0</v>
      </c>
      <c r="B20" s="32"/>
      <c r="C20" s="34" t="str">
        <f t="shared" si="1"/>
        <v>A</v>
      </c>
      <c r="D20" s="21" t="s">
        <v>78</v>
      </c>
      <c r="E20" s="21" t="s">
        <v>79</v>
      </c>
      <c r="F20" s="24" t="s">
        <v>80</v>
      </c>
      <c r="G20" s="25" t="s">
        <v>31</v>
      </c>
      <c r="H20" s="26" t="s">
        <v>32</v>
      </c>
      <c r="I20" s="27">
        <f>IF($H20="","",IF($H20=DATA!$L$1,0,IF($H20=DATA!$L$2,1,IF($H20=DATA!$L$3,2,IF($H20=DATA!$L$4,3,4)))))</f>
        <v>1</v>
      </c>
      <c r="J20" s="28">
        <f>IF(OR($H20=DATA!$L$1,$H20=DATA!$L$2,$H20=DATA!$L$3,$H20=DATA!$L$4,$H20=0),0,1)</f>
        <v>0</v>
      </c>
      <c r="K20" s="29">
        <f>IF(AND($G20=DATA!$C$1,$J20=1),1,0)</f>
        <v>0</v>
      </c>
      <c r="L20" s="30">
        <f>IF(AND($G20=DATA!$C$2,$J20=1),1,0)</f>
        <v>0</v>
      </c>
      <c r="M20" s="30">
        <f>IF(AND($G20=DATA!$C$3,$J20=1),1,0)</f>
        <v>0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75" customHeight="1">
      <c r="A21" s="21">
        <v>20.0</v>
      </c>
      <c r="B21" s="39" t="str">
        <f>LEFT(D25)</f>
        <v>I</v>
      </c>
      <c r="C21" s="34" t="str">
        <f t="shared" si="1"/>
        <v>I</v>
      </c>
      <c r="D21" s="21" t="s">
        <v>81</v>
      </c>
      <c r="E21" s="21" t="s">
        <v>82</v>
      </c>
      <c r="F21" s="35" t="s">
        <v>83</v>
      </c>
      <c r="G21" s="36" t="s">
        <v>52</v>
      </c>
      <c r="H21" s="26" t="s">
        <v>42</v>
      </c>
      <c r="I21" s="27">
        <f>IF($H21="","",IF($H21=DATA!$L$1,0,IF($H21=DATA!$L$2,1,IF($H21=DATA!$L$3,2,IF($H21=DATA!$L$4,3,4)))))</f>
        <v>3</v>
      </c>
      <c r="J21" s="28">
        <f>IF(OR($H21=DATA!$L$1,$H21=DATA!$L$2,$H21=DATA!$L$3,$H21=DATA!$L$4,$H21=0),0,1)</f>
        <v>0</v>
      </c>
      <c r="K21" s="29">
        <f>IF(AND($G21=DATA!$C$1,$J21=1),1,0)</f>
        <v>0</v>
      </c>
      <c r="L21" s="30">
        <f>IF(AND($G21=DATA!$C$2,$J21=1),1,0)</f>
        <v>0</v>
      </c>
      <c r="M21" s="30">
        <f>IF(AND($G21=DATA!$C$3,$J21=1),1,0)</f>
        <v>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75" customHeight="1">
      <c r="A22" s="21">
        <v>21.0</v>
      </c>
      <c r="B22" s="31"/>
      <c r="C22" s="34" t="str">
        <f t="shared" si="1"/>
        <v>I</v>
      </c>
      <c r="D22" s="21" t="s">
        <v>81</v>
      </c>
      <c r="E22" s="21" t="s">
        <v>84</v>
      </c>
      <c r="F22" s="35" t="s">
        <v>85</v>
      </c>
      <c r="G22" s="36" t="s">
        <v>52</v>
      </c>
      <c r="H22" s="26" t="s">
        <v>42</v>
      </c>
      <c r="I22" s="27">
        <f>IF($H22="","",IF($H22=DATA!$L$1,0,IF($H22=DATA!$L$2,1,IF($H22=DATA!$L$3,2,IF($H22=DATA!$L$4,3,4)))))</f>
        <v>3</v>
      </c>
      <c r="J22" s="28">
        <f>IF(OR($H22=DATA!$L$1,$H22=DATA!$L$2,$H22=DATA!$L$3,$H22=DATA!$L$4,$H22=0),0,1)</f>
        <v>0</v>
      </c>
      <c r="K22" s="29">
        <f>IF(AND($G22=DATA!$C$1,$J22=1),1,0)</f>
        <v>0</v>
      </c>
      <c r="L22" s="30">
        <f>IF(AND($G22=DATA!$C$2,$J22=1),1,0)</f>
        <v>0</v>
      </c>
      <c r="M22" s="30">
        <f>IF(AND($G22=DATA!$C$3,$J22=1),1,0)</f>
        <v>0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1">
        <v>22.0</v>
      </c>
      <c r="B23" s="31"/>
      <c r="C23" s="34" t="str">
        <f t="shared" si="1"/>
        <v>I</v>
      </c>
      <c r="D23" s="21" t="s">
        <v>81</v>
      </c>
      <c r="E23" s="21" t="s">
        <v>86</v>
      </c>
      <c r="F23" s="35" t="s">
        <v>87</v>
      </c>
      <c r="G23" s="36" t="s">
        <v>52</v>
      </c>
      <c r="H23" s="26" t="s">
        <v>32</v>
      </c>
      <c r="I23" s="27">
        <f>IF($H23="","",IF($H23=DATA!$L$1,0,IF($H23=DATA!$L$2,1,IF($H23=DATA!$L$3,2,IF($H23=DATA!$L$4,3,4)))))</f>
        <v>1</v>
      </c>
      <c r="J23" s="28">
        <f>IF(OR($H23=DATA!$L$1,$H23=DATA!$L$2,$H23=DATA!$L$3,$H23=DATA!$L$4,$H23=0),0,1)</f>
        <v>0</v>
      </c>
      <c r="K23" s="29">
        <f>IF(AND($G23=DATA!$C$1,$J23=1),1,0)</f>
        <v>0</v>
      </c>
      <c r="L23" s="30">
        <f>IF(AND($G23=DATA!$C$2,$J23=1),1,0)</f>
        <v>0</v>
      </c>
      <c r="M23" s="30">
        <f>IF(AND($G23=DATA!$C$3,$J23=1),1,0)</f>
        <v>0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21">
        <v>23.0</v>
      </c>
      <c r="B24" s="31"/>
      <c r="C24" s="34" t="str">
        <f t="shared" si="1"/>
        <v>I</v>
      </c>
      <c r="D24" s="21" t="s">
        <v>81</v>
      </c>
      <c r="E24" s="21" t="s">
        <v>88</v>
      </c>
      <c r="F24" s="35" t="s">
        <v>89</v>
      </c>
      <c r="G24" s="36" t="s">
        <v>52</v>
      </c>
      <c r="H24" s="26" t="s">
        <v>55</v>
      </c>
      <c r="I24" s="27">
        <f>IF($H24="","",IF($H24=DATA!$L$1,0,IF($H24=DATA!$L$2,1,IF($H24=DATA!$L$3,2,IF($H24=DATA!$L$4,3,4)))))</f>
        <v>4</v>
      </c>
      <c r="J24" s="28">
        <f>IF(OR($H24=DATA!$L$1,$H24=DATA!$L$2,$H24=DATA!$L$3,$H24=DATA!$L$4,$H24=0),0,1)</f>
        <v>1</v>
      </c>
      <c r="K24" s="29">
        <f>IF(AND($G24=DATA!$C$1,$J24=1),1,0)</f>
        <v>0</v>
      </c>
      <c r="L24" s="30">
        <f>IF(AND($G24=DATA!$C$2,$J24=1),1,0)</f>
        <v>1</v>
      </c>
      <c r="M24" s="30">
        <f>IF(AND($G24=DATA!$C$3,$J24=1),1,0)</f>
        <v>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21">
        <v>24.0</v>
      </c>
      <c r="B25" s="31"/>
      <c r="C25" s="40" t="str">
        <f t="shared" si="1"/>
        <v>I</v>
      </c>
      <c r="D25" s="21" t="s">
        <v>90</v>
      </c>
      <c r="E25" s="21" t="s">
        <v>91</v>
      </c>
      <c r="F25" s="35" t="s">
        <v>92</v>
      </c>
      <c r="G25" s="36" t="s">
        <v>52</v>
      </c>
      <c r="H25" s="26" t="s">
        <v>32</v>
      </c>
      <c r="I25" s="27">
        <f>IF($H25="","",IF($H25=DATA!$L$1,0,IF($H25=DATA!$L$2,1,IF($H25=DATA!$L$3,2,IF($H25=DATA!$L$4,3,4)))))</f>
        <v>1</v>
      </c>
      <c r="J25" s="28">
        <f>IF(OR($H25=DATA!$L$1,$H25=DATA!$L$2,$H25=DATA!$L$3,$H25=DATA!$L$4,$H25=0),0,1)</f>
        <v>0</v>
      </c>
      <c r="K25" s="29">
        <f>IF(AND($G25=DATA!$C$1,$J25=1),1,0)</f>
        <v>0</v>
      </c>
      <c r="L25" s="30">
        <f>IF(AND($G25=DATA!$C$2,$J25=1),1,0)</f>
        <v>0</v>
      </c>
      <c r="M25" s="30">
        <f>IF(AND($G25=DATA!$C$3,$J25=1),1,0)</f>
        <v>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1">
        <v>25.0</v>
      </c>
      <c r="B26" s="31"/>
      <c r="C26" s="40" t="str">
        <f t="shared" si="1"/>
        <v>I</v>
      </c>
      <c r="D26" s="21" t="s">
        <v>90</v>
      </c>
      <c r="E26" s="21" t="s">
        <v>93</v>
      </c>
      <c r="F26" s="37" t="s">
        <v>94</v>
      </c>
      <c r="G26" s="38" t="s">
        <v>76</v>
      </c>
      <c r="H26" s="26" t="s">
        <v>32</v>
      </c>
      <c r="I26" s="27">
        <f>IF($H26="","",IF($H26=DATA!$L$1,0,IF($H26=DATA!$L$2,1,IF($H26=DATA!$L$3,2,IF($H26=DATA!$L$4,3,4)))))</f>
        <v>1</v>
      </c>
      <c r="J26" s="28">
        <f>IF(OR($H26=DATA!$L$1,$H26=DATA!$L$2,$H26=DATA!$L$3,$H26=DATA!$L$4,$H26=0),0,1)</f>
        <v>0</v>
      </c>
      <c r="K26" s="29">
        <f>IF(AND($G26=DATA!$C$1,$J26=1),1,0)</f>
        <v>0</v>
      </c>
      <c r="L26" s="30">
        <f>IF(AND($G26=DATA!$C$2,$J26=1),1,0)</f>
        <v>0</v>
      </c>
      <c r="M26" s="30">
        <f>IF(AND($G26=DATA!$C$3,$J26=1),1,0)</f>
        <v>0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1">
        <v>26.0</v>
      </c>
      <c r="B27" s="31"/>
      <c r="C27" s="40" t="str">
        <f t="shared" si="1"/>
        <v>I</v>
      </c>
      <c r="D27" s="21" t="s">
        <v>95</v>
      </c>
      <c r="E27" s="21" t="s">
        <v>96</v>
      </c>
      <c r="F27" s="35" t="s">
        <v>97</v>
      </c>
      <c r="G27" s="36" t="s">
        <v>52</v>
      </c>
      <c r="H27" s="26" t="s">
        <v>32</v>
      </c>
      <c r="I27" s="27">
        <f>IF($H27="","",IF($H27=DATA!$L$1,0,IF($H27=DATA!$L$2,1,IF($H27=DATA!$L$3,2,IF($H27=DATA!$L$4,3,4)))))</f>
        <v>1</v>
      </c>
      <c r="J27" s="28">
        <f>IF(OR($H27=DATA!$L$1,$H27=DATA!$L$2,$H27=DATA!$L$3,$H27=DATA!$L$4,$H27=0),0,1)</f>
        <v>0</v>
      </c>
      <c r="K27" s="29">
        <f>IF(AND($G27=DATA!$C$1,$J27=1),1,0)</f>
        <v>0</v>
      </c>
      <c r="L27" s="30">
        <f>IF(AND($G27=DATA!$C$2,$J27=1),1,0)</f>
        <v>0</v>
      </c>
      <c r="M27" s="30">
        <f>IF(AND($G27=DATA!$C$3,$J27=1),1,0)</f>
        <v>0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1">
        <v>27.0</v>
      </c>
      <c r="B28" s="31"/>
      <c r="C28" s="40" t="str">
        <f t="shared" si="1"/>
        <v>I</v>
      </c>
      <c r="D28" s="21" t="s">
        <v>95</v>
      </c>
      <c r="E28" s="21" t="s">
        <v>98</v>
      </c>
      <c r="F28" s="37" t="s">
        <v>99</v>
      </c>
      <c r="G28" s="38" t="s">
        <v>76</v>
      </c>
      <c r="H28" s="26" t="s">
        <v>32</v>
      </c>
      <c r="I28" s="27">
        <f>IF($H28="","",IF($H28=DATA!$L$1,0,IF($H28=DATA!$L$2,1,IF($H28=DATA!$L$3,2,IF($H28=DATA!$L$4,3,4)))))</f>
        <v>1</v>
      </c>
      <c r="J28" s="28">
        <f>IF(OR($H28=DATA!$L$1,$H28=DATA!$L$2,$H28=DATA!$L$3,$H28=DATA!$L$4,$H28=0),0,1)</f>
        <v>0</v>
      </c>
      <c r="K28" s="29">
        <f>IF(AND($G28=DATA!$C$1,$J28=1),1,0)</f>
        <v>0</v>
      </c>
      <c r="L28" s="30">
        <f>IF(AND($G28=DATA!$C$2,$J28=1),1,0)</f>
        <v>0</v>
      </c>
      <c r="M28" s="30">
        <f>IF(AND($G28=DATA!$C$3,$J28=1),1,0)</f>
        <v>0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1">
        <v>28.0</v>
      </c>
      <c r="B29" s="31"/>
      <c r="C29" s="40" t="str">
        <f t="shared" si="1"/>
        <v>I</v>
      </c>
      <c r="D29" s="21" t="s">
        <v>95</v>
      </c>
      <c r="E29" s="21" t="s">
        <v>100</v>
      </c>
      <c r="F29" s="37" t="s">
        <v>101</v>
      </c>
      <c r="G29" s="38" t="s">
        <v>76</v>
      </c>
      <c r="H29" s="26" t="s">
        <v>32</v>
      </c>
      <c r="I29" s="27">
        <f>IF($H29="","",IF($H29=DATA!$L$1,0,IF($H29=DATA!$L$2,1,IF($H29=DATA!$L$3,2,IF($H29=DATA!$L$4,3,4)))))</f>
        <v>1</v>
      </c>
      <c r="J29" s="28">
        <f>IF(OR($H29=DATA!$L$1,$H29=DATA!$L$2,$H29=DATA!$L$3,$H29=DATA!$L$4,$H29=0),0,1)</f>
        <v>0</v>
      </c>
      <c r="K29" s="29">
        <f>IF(AND($G29=DATA!$C$1,$J29=1),1,0)</f>
        <v>0</v>
      </c>
      <c r="L29" s="30">
        <f>IF(AND($G29=DATA!$C$2,$J29=1),1,0)</f>
        <v>0</v>
      </c>
      <c r="M29" s="30">
        <f>IF(AND($G29=DATA!$C$3,$J29=1),1,0)</f>
        <v>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1">
        <v>29.0</v>
      </c>
      <c r="B30" s="31"/>
      <c r="C30" s="40" t="str">
        <f t="shared" si="1"/>
        <v>I</v>
      </c>
      <c r="D30" s="21" t="s">
        <v>95</v>
      </c>
      <c r="E30" s="21" t="s">
        <v>102</v>
      </c>
      <c r="F30" s="37" t="s">
        <v>103</v>
      </c>
      <c r="G30" s="38" t="s">
        <v>76</v>
      </c>
      <c r="H30" s="26" t="s">
        <v>32</v>
      </c>
      <c r="I30" s="27">
        <f>IF($H30="","",IF($H30=DATA!$L$1,0,IF($H30=DATA!$L$2,1,IF($H30=DATA!$L$3,2,IF($H30=DATA!$L$4,3,4)))))</f>
        <v>1</v>
      </c>
      <c r="J30" s="28">
        <f>IF(OR($H30=DATA!$L$1,$H30=DATA!$L$2,$H30=DATA!$L$3,$H30=DATA!$L$4,$H30=0),0,1)</f>
        <v>0</v>
      </c>
      <c r="K30" s="29">
        <f>IF(AND($G30=DATA!$C$1,$J30=1),1,0)</f>
        <v>0</v>
      </c>
      <c r="L30" s="30">
        <f>IF(AND($G30=DATA!$C$2,$J30=1),1,0)</f>
        <v>0</v>
      </c>
      <c r="M30" s="30">
        <f>IF(AND($G30=DATA!$C$3,$J30=1),1,0)</f>
        <v>0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1">
        <v>30.0</v>
      </c>
      <c r="B31" s="31"/>
      <c r="C31" s="40" t="str">
        <f t="shared" si="1"/>
        <v>I</v>
      </c>
      <c r="D31" s="21" t="s">
        <v>95</v>
      </c>
      <c r="E31" s="21" t="s">
        <v>104</v>
      </c>
      <c r="F31" s="35" t="s">
        <v>105</v>
      </c>
      <c r="G31" s="36" t="s">
        <v>52</v>
      </c>
      <c r="H31" s="26" t="s">
        <v>32</v>
      </c>
      <c r="I31" s="27">
        <f>IF($H31="","",IF($H31=DATA!$L$1,0,IF($H31=DATA!$L$2,1,IF($H31=DATA!$L$3,2,IF($H31=DATA!$L$4,3,4)))))</f>
        <v>1</v>
      </c>
      <c r="J31" s="28">
        <f>IF(OR($H31=DATA!$L$1,$H31=DATA!$L$2,$H31=DATA!$L$3,$H31=DATA!$L$4,$H31=0),0,1)</f>
        <v>0</v>
      </c>
      <c r="K31" s="29">
        <f>IF(AND($G31=DATA!$C$1,$J31=1),1,0)</f>
        <v>0</v>
      </c>
      <c r="L31" s="30">
        <f>IF(AND($G31=DATA!$C$2,$J31=1),1,0)</f>
        <v>0</v>
      </c>
      <c r="M31" s="30">
        <f>IF(AND($G31=DATA!$C$3,$J31=1),1,0)</f>
        <v>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1">
        <v>31.0</v>
      </c>
      <c r="B32" s="32"/>
      <c r="C32" s="40" t="str">
        <f t="shared" si="1"/>
        <v>I</v>
      </c>
      <c r="D32" s="21" t="s">
        <v>95</v>
      </c>
      <c r="E32" s="21" t="s">
        <v>106</v>
      </c>
      <c r="F32" s="37" t="s">
        <v>107</v>
      </c>
      <c r="G32" s="38" t="s">
        <v>76</v>
      </c>
      <c r="H32" s="26" t="s">
        <v>32</v>
      </c>
      <c r="I32" s="27">
        <f>IF($H32="","",IF($H32=DATA!$L$1,0,IF($H32=DATA!$L$2,1,IF($H32=DATA!$L$3,2,IF($H32=DATA!$L$4,3,4)))))</f>
        <v>1</v>
      </c>
      <c r="J32" s="28">
        <f>IF(OR($H32=DATA!$L$1,$H32=DATA!$L$2,$H32=DATA!$L$3,$H32=DATA!$L$4,$H32=0),0,1)</f>
        <v>0</v>
      </c>
      <c r="K32" s="29">
        <f>IF(AND($G32=DATA!$C$1,$J32=1),1,0)</f>
        <v>0</v>
      </c>
      <c r="L32" s="30">
        <f>IF(AND($G32=DATA!$C$2,$J32=1),1,0)</f>
        <v>0</v>
      </c>
      <c r="M32" s="30">
        <f>IF(AND($G32=DATA!$C$3,$J32=1),1,0)</f>
        <v>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1">
        <v>32.0</v>
      </c>
      <c r="B33" s="41" t="str">
        <f>LEFT(D41)</f>
        <v>R</v>
      </c>
      <c r="C33" s="40" t="str">
        <f t="shared" si="1"/>
        <v>R</v>
      </c>
      <c r="D33" s="21" t="s">
        <v>108</v>
      </c>
      <c r="E33" s="21" t="s">
        <v>109</v>
      </c>
      <c r="F33" s="24" t="s">
        <v>110</v>
      </c>
      <c r="G33" s="25" t="s">
        <v>31</v>
      </c>
      <c r="H33" s="26" t="s">
        <v>42</v>
      </c>
      <c r="I33" s="27">
        <f>IF($H33="","",IF($H33=DATA!$L$1,0,IF($H33=DATA!$L$2,1,IF($H33=DATA!$L$3,2,IF($H33=DATA!$L$4,3,4)))))</f>
        <v>3</v>
      </c>
      <c r="J33" s="28">
        <f>IF(OR($H33=DATA!$L$1,$H33=DATA!$L$2,$H33=DATA!$L$3,$H33=DATA!$L$4,$H33=0),0,1)</f>
        <v>0</v>
      </c>
      <c r="K33" s="29">
        <f>IF(AND($G33=DATA!$C$1,$J33=1),1,0)</f>
        <v>0</v>
      </c>
      <c r="L33" s="30">
        <f>IF(AND($G33=DATA!$C$2,$J33=1),1,0)</f>
        <v>0</v>
      </c>
      <c r="M33" s="30">
        <f>IF(AND($G33=DATA!$C$3,$J33=1),1,0)</f>
        <v>0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1">
        <v>33.0</v>
      </c>
      <c r="B34" s="31"/>
      <c r="C34" s="40" t="str">
        <f t="shared" si="1"/>
        <v>R</v>
      </c>
      <c r="D34" s="21" t="s">
        <v>111</v>
      </c>
      <c r="E34" s="21" t="s">
        <v>112</v>
      </c>
      <c r="F34" s="24" t="s">
        <v>113</v>
      </c>
      <c r="G34" s="25" t="s">
        <v>31</v>
      </c>
      <c r="H34" s="26" t="s">
        <v>55</v>
      </c>
      <c r="I34" s="27">
        <f>IF($H34="","",IF($H34=DATA!$L$1,0,IF($H34=DATA!$L$2,1,IF($H34=DATA!$L$3,2,IF($H34=DATA!$L$4,3,4)))))</f>
        <v>4</v>
      </c>
      <c r="J34" s="28">
        <f>IF(OR($H34=DATA!$L$1,$H34=DATA!$L$2,$H34=DATA!$L$3,$H34=DATA!$L$4,$H34=0),0,1)</f>
        <v>1</v>
      </c>
      <c r="K34" s="29">
        <f>IF(AND($G34=DATA!$C$1,$J34=1),1,0)</f>
        <v>1</v>
      </c>
      <c r="L34" s="30">
        <f>IF(AND($G34=DATA!$C$2,$J34=1),1,0)</f>
        <v>0</v>
      </c>
      <c r="M34" s="30">
        <f>IF(AND($G34=DATA!$C$3,$J34=1),1,0)</f>
        <v>0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1">
        <v>34.0</v>
      </c>
      <c r="B35" s="31"/>
      <c r="C35" s="40" t="str">
        <f t="shared" si="1"/>
        <v>R</v>
      </c>
      <c r="D35" s="21" t="s">
        <v>111</v>
      </c>
      <c r="E35" s="21" t="s">
        <v>114</v>
      </c>
      <c r="F35" s="35" t="s">
        <v>115</v>
      </c>
      <c r="G35" s="36" t="s">
        <v>52</v>
      </c>
      <c r="H35" s="26" t="s">
        <v>32</v>
      </c>
      <c r="I35" s="27">
        <f>IF($H35="","",IF($H35=DATA!$L$1,0,IF($H35=DATA!$L$2,1,IF($H35=DATA!$L$3,2,IF($H35=DATA!$L$4,3,4)))))</f>
        <v>1</v>
      </c>
      <c r="J35" s="28">
        <f>IF(OR($H35=DATA!$L$1,$H35=DATA!$L$2,$H35=DATA!$L$3,$H35=DATA!$L$4,$H35=0),0,1)</f>
        <v>0</v>
      </c>
      <c r="K35" s="29">
        <f>IF(AND($G35=DATA!$C$1,$J35=1),1,0)</f>
        <v>0</v>
      </c>
      <c r="L35" s="30">
        <f>IF(AND($G35=DATA!$C$2,$J35=1),1,0)</f>
        <v>0</v>
      </c>
      <c r="M35" s="30">
        <f>IF(AND($G35=DATA!$C$3,$J35=1),1,0)</f>
        <v>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1">
        <v>35.0</v>
      </c>
      <c r="B36" s="31"/>
      <c r="C36" s="40" t="str">
        <f t="shared" si="1"/>
        <v>R</v>
      </c>
      <c r="D36" s="21" t="s">
        <v>111</v>
      </c>
      <c r="E36" s="21" t="s">
        <v>116</v>
      </c>
      <c r="F36" s="35" t="s">
        <v>117</v>
      </c>
      <c r="G36" s="36" t="s">
        <v>52</v>
      </c>
      <c r="H36" s="26" t="s">
        <v>55</v>
      </c>
      <c r="I36" s="27">
        <f>IF($H36="","",IF($H36=DATA!$L$1,0,IF($H36=DATA!$L$2,1,IF($H36=DATA!$L$3,2,IF($H36=DATA!$L$4,3,4)))))</f>
        <v>4</v>
      </c>
      <c r="J36" s="28">
        <f>IF(OR($H36=DATA!$L$1,$H36=DATA!$L$2,$H36=DATA!$L$3,$H36=DATA!$L$4,$H36=0),0,1)</f>
        <v>1</v>
      </c>
      <c r="K36" s="29">
        <f>IF(AND($G36=DATA!$C$1,$J36=1),1,0)</f>
        <v>0</v>
      </c>
      <c r="L36" s="30">
        <f>IF(AND($G36=DATA!$C$2,$J36=1),1,0)</f>
        <v>1</v>
      </c>
      <c r="M36" s="30">
        <f>IF(AND($G36=DATA!$C$3,$J36=1),1,0)</f>
        <v>0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1">
        <v>36.0</v>
      </c>
      <c r="B37" s="31"/>
      <c r="C37" s="40" t="str">
        <f t="shared" si="1"/>
        <v>R</v>
      </c>
      <c r="D37" s="21" t="s">
        <v>118</v>
      </c>
      <c r="E37" s="21" t="s">
        <v>119</v>
      </c>
      <c r="F37" s="35" t="s">
        <v>120</v>
      </c>
      <c r="G37" s="36" t="s">
        <v>52</v>
      </c>
      <c r="H37" s="26" t="s">
        <v>32</v>
      </c>
      <c r="I37" s="27">
        <f>IF($H37="","",IF($H37=DATA!$L$1,0,IF($H37=DATA!$L$2,1,IF($H37=DATA!$L$3,2,IF($H37=DATA!$L$4,3,4)))))</f>
        <v>1</v>
      </c>
      <c r="J37" s="28">
        <f>IF(OR($H37=DATA!$L$1,$H37=DATA!$L$2,$H37=DATA!$L$3,$H37=DATA!$L$4,$H37=0),0,1)</f>
        <v>0</v>
      </c>
      <c r="K37" s="29">
        <f>IF(AND($G37=DATA!$C$1,$J37=1),1,0)</f>
        <v>0</v>
      </c>
      <c r="L37" s="30">
        <f>IF(AND($G37=DATA!$C$2,$J37=1),1,0)</f>
        <v>0</v>
      </c>
      <c r="M37" s="30">
        <f>IF(AND($G37=DATA!$C$3,$J37=1),1,0)</f>
        <v>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1">
        <v>37.0</v>
      </c>
      <c r="B38" s="31"/>
      <c r="C38" s="40" t="str">
        <f t="shared" si="1"/>
        <v>R</v>
      </c>
      <c r="D38" s="21" t="s">
        <v>118</v>
      </c>
      <c r="E38" s="21" t="s">
        <v>121</v>
      </c>
      <c r="F38" s="37" t="s">
        <v>122</v>
      </c>
      <c r="G38" s="38" t="s">
        <v>76</v>
      </c>
      <c r="H38" s="26" t="s">
        <v>32</v>
      </c>
      <c r="I38" s="27">
        <f>IF($H38="","",IF($H38=DATA!$L$1,0,IF($H38=DATA!$L$2,1,IF($H38=DATA!$L$3,2,IF($H38=DATA!$L$4,3,4)))))</f>
        <v>1</v>
      </c>
      <c r="J38" s="28">
        <f>IF(OR($H38=DATA!$L$1,$H38=DATA!$L$2,$H38=DATA!$L$3,$H38=DATA!$L$4,$H38=0),0,1)</f>
        <v>0</v>
      </c>
      <c r="K38" s="29">
        <f>IF(AND($G38=DATA!$C$1,$J38=1),1,0)</f>
        <v>0</v>
      </c>
      <c r="L38" s="30">
        <f>IF(AND($G38=DATA!$C$2,$J38=1),1,0)</f>
        <v>0</v>
      </c>
      <c r="M38" s="30">
        <f>IF(AND($G38=DATA!$C$3,$J38=1),1,0)</f>
        <v>0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1">
        <v>38.0</v>
      </c>
      <c r="B39" s="31"/>
      <c r="C39" s="40" t="str">
        <f t="shared" si="1"/>
        <v>R</v>
      </c>
      <c r="D39" s="21" t="s">
        <v>123</v>
      </c>
      <c r="E39" s="21" t="s">
        <v>124</v>
      </c>
      <c r="F39" s="24" t="s">
        <v>125</v>
      </c>
      <c r="G39" s="25" t="s">
        <v>31</v>
      </c>
      <c r="H39" s="26" t="s">
        <v>32</v>
      </c>
      <c r="I39" s="27">
        <f>IF($H39="","",IF($H39=DATA!$L$1,0,IF($H39=DATA!$L$2,1,IF($H39=DATA!$L$3,2,IF($H39=DATA!$L$4,3,4)))))</f>
        <v>1</v>
      </c>
      <c r="J39" s="28">
        <f>IF(OR($H39=DATA!$L$1,$H39=DATA!$L$2,$H39=DATA!$L$3,$H39=DATA!$L$4,$H39=0),0,1)</f>
        <v>0</v>
      </c>
      <c r="K39" s="29">
        <f>IF(AND($G39=DATA!$C$1,$J39=1),1,0)</f>
        <v>0</v>
      </c>
      <c r="L39" s="30">
        <f>IF(AND($G39=DATA!$C$2,$J39=1),1,0)</f>
        <v>0</v>
      </c>
      <c r="M39" s="30">
        <f>IF(AND($G39=DATA!$C$3,$J39=1),1,0)</f>
        <v>0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1">
        <v>39.0</v>
      </c>
      <c r="B40" s="31"/>
      <c r="C40" s="40" t="str">
        <f t="shared" si="1"/>
        <v>R</v>
      </c>
      <c r="D40" s="21" t="s">
        <v>123</v>
      </c>
      <c r="E40" s="21" t="s">
        <v>126</v>
      </c>
      <c r="F40" s="24" t="s">
        <v>127</v>
      </c>
      <c r="G40" s="25" t="s">
        <v>31</v>
      </c>
      <c r="H40" s="26" t="s">
        <v>32</v>
      </c>
      <c r="I40" s="27">
        <f>IF($H40="","",IF($H40=DATA!$L$1,0,IF($H40=DATA!$L$2,1,IF($H40=DATA!$L$3,2,IF($H40=DATA!$L$4,3,4)))))</f>
        <v>1</v>
      </c>
      <c r="J40" s="28">
        <f>IF(OR($H40=DATA!$L$1,$H40=DATA!$L$2,$H40=DATA!$L$3,$H40=DATA!$L$4,$H40=0),0,1)</f>
        <v>0</v>
      </c>
      <c r="K40" s="29">
        <f>IF(AND($G40=DATA!$C$1,$J40=1),1,0)</f>
        <v>0</v>
      </c>
      <c r="L40" s="30">
        <f>IF(AND($G40=DATA!$C$2,$J40=1),1,0)</f>
        <v>0</v>
      </c>
      <c r="M40" s="30">
        <f>IF(AND($G40=DATA!$C$3,$J40=1),1,0)</f>
        <v>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1">
        <v>40.0</v>
      </c>
      <c r="B41" s="31"/>
      <c r="C41" s="42" t="str">
        <f t="shared" si="1"/>
        <v>R</v>
      </c>
      <c r="D41" s="21" t="s">
        <v>123</v>
      </c>
      <c r="E41" s="21" t="s">
        <v>128</v>
      </c>
      <c r="F41" s="24" t="s">
        <v>129</v>
      </c>
      <c r="G41" s="25" t="s">
        <v>31</v>
      </c>
      <c r="H41" s="26" t="s">
        <v>32</v>
      </c>
      <c r="I41" s="27">
        <f>IF($H41="","",IF($H41=DATA!$L$1,0,IF($H41=DATA!$L$2,1,IF($H41=DATA!$L$3,2,IF($H41=DATA!$L$4,3,4)))))</f>
        <v>1</v>
      </c>
      <c r="J41" s="28">
        <f>IF(OR($H41=DATA!$L$1,$H41=DATA!$L$2,$H41=DATA!$L$3,$H41=DATA!$L$4,$H41=0),0,1)</f>
        <v>0</v>
      </c>
      <c r="K41" s="29">
        <f>IF(AND($G41=DATA!$C$1,$J41=1),1,0)</f>
        <v>0</v>
      </c>
      <c r="L41" s="30">
        <f>IF(AND($G41=DATA!$C$2,$J41=1),1,0)</f>
        <v>0</v>
      </c>
      <c r="M41" s="30">
        <f>IF(AND($G41=DATA!$C$3,$J41=1),1,0)</f>
        <v>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1">
        <v>41.0</v>
      </c>
      <c r="B42" s="32"/>
      <c r="C42" s="42"/>
      <c r="D42" s="21" t="s">
        <v>123</v>
      </c>
      <c r="E42" s="21" t="s">
        <v>130</v>
      </c>
      <c r="F42" s="35" t="s">
        <v>131</v>
      </c>
      <c r="G42" s="36" t="s">
        <v>52</v>
      </c>
      <c r="H42" s="26" t="s">
        <v>32</v>
      </c>
      <c r="I42" s="27">
        <f>IF($H42="","",IF($H42=DATA!$L$1,0,IF($H42=DATA!$L$2,1,IF($H42=DATA!$L$3,2,IF($H42=DATA!$L$4,3,4)))))</f>
        <v>1</v>
      </c>
      <c r="J42" s="28">
        <f>IF(OR($H42=DATA!$L$1,$H42=DATA!$L$2,$H42=DATA!$L$3,$H42=DATA!$L$4,$H42=0),0,1)</f>
        <v>0</v>
      </c>
      <c r="K42" s="29"/>
      <c r="L42" s="30"/>
      <c r="M42" s="3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43"/>
      <c r="B43" s="44"/>
      <c r="C43" s="44"/>
      <c r="D43" s="44"/>
      <c r="E43" s="44"/>
      <c r="F43" s="45"/>
      <c r="G43" s="44"/>
      <c r="H43" s="20"/>
      <c r="I43" s="46"/>
      <c r="J43" s="46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43"/>
      <c r="B44" s="44"/>
      <c r="C44" s="44"/>
      <c r="D44" s="44"/>
      <c r="E44" s="44"/>
      <c r="F44" s="45"/>
      <c r="G44" s="44"/>
      <c r="H44" s="20"/>
      <c r="I44" s="46"/>
      <c r="J44" s="46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43"/>
      <c r="B45" s="44"/>
      <c r="C45" s="44"/>
      <c r="D45" s="44"/>
      <c r="E45" s="44"/>
      <c r="F45" s="45"/>
      <c r="G45" s="44"/>
      <c r="H45" s="20"/>
      <c r="I45" s="46"/>
      <c r="J45" s="46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43"/>
      <c r="B46" s="44"/>
      <c r="C46" s="44"/>
      <c r="D46" s="44"/>
      <c r="E46" s="44"/>
      <c r="F46" s="45"/>
      <c r="G46" s="44"/>
      <c r="H46" s="20"/>
      <c r="I46" s="46"/>
      <c r="J46" s="46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43"/>
      <c r="B47" s="44"/>
      <c r="C47" s="44"/>
      <c r="D47" s="44"/>
      <c r="E47" s="44"/>
      <c r="F47" s="45"/>
      <c r="G47" s="44"/>
      <c r="H47" s="20"/>
      <c r="I47" s="46"/>
      <c r="J47" s="46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43"/>
      <c r="B48" s="44"/>
      <c r="C48" s="44"/>
      <c r="D48" s="44"/>
      <c r="E48" s="44"/>
      <c r="F48" s="45"/>
      <c r="G48" s="44"/>
      <c r="H48" s="20"/>
      <c r="I48" s="46"/>
      <c r="J48" s="46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43"/>
      <c r="B49" s="44"/>
      <c r="C49" s="44"/>
      <c r="D49" s="44"/>
      <c r="E49" s="44"/>
      <c r="F49" s="45"/>
      <c r="G49" s="44"/>
      <c r="H49" s="20"/>
      <c r="I49" s="46"/>
      <c r="J49" s="46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43"/>
      <c r="B50" s="44"/>
      <c r="C50" s="44"/>
      <c r="D50" s="44"/>
      <c r="E50" s="44"/>
      <c r="F50" s="45"/>
      <c r="G50" s="44"/>
      <c r="H50" s="20"/>
      <c r="I50" s="46"/>
      <c r="J50" s="46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43"/>
      <c r="B51" s="44"/>
      <c r="C51" s="44"/>
      <c r="D51" s="44"/>
      <c r="E51" s="44"/>
      <c r="F51" s="45"/>
      <c r="G51" s="44"/>
      <c r="H51" s="20"/>
      <c r="I51" s="46"/>
      <c r="J51" s="46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43"/>
      <c r="B52" s="44"/>
      <c r="C52" s="44"/>
      <c r="D52" s="44"/>
      <c r="E52" s="44"/>
      <c r="F52" s="45"/>
      <c r="G52" s="44"/>
      <c r="H52" s="20"/>
      <c r="I52" s="46"/>
      <c r="J52" s="46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43"/>
      <c r="B53" s="44"/>
      <c r="C53" s="44"/>
      <c r="D53" s="44"/>
      <c r="E53" s="44"/>
      <c r="F53" s="45"/>
      <c r="G53" s="44"/>
      <c r="H53" s="20"/>
      <c r="I53" s="46"/>
      <c r="J53" s="46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43"/>
      <c r="B54" s="44"/>
      <c r="C54" s="44"/>
      <c r="D54" s="44"/>
      <c r="E54" s="44"/>
      <c r="F54" s="45"/>
      <c r="G54" s="44"/>
      <c r="H54" s="20"/>
      <c r="I54" s="46"/>
      <c r="J54" s="46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43"/>
      <c r="B55" s="44"/>
      <c r="C55" s="44"/>
      <c r="D55" s="44"/>
      <c r="E55" s="44"/>
      <c r="F55" s="45"/>
      <c r="G55" s="44"/>
      <c r="H55" s="20"/>
      <c r="I55" s="46"/>
      <c r="J55" s="46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43"/>
      <c r="B56" s="44"/>
      <c r="C56" s="44"/>
      <c r="D56" s="44"/>
      <c r="E56" s="44"/>
      <c r="F56" s="45"/>
      <c r="G56" s="44"/>
      <c r="H56" s="20"/>
      <c r="I56" s="46"/>
      <c r="J56" s="46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43"/>
      <c r="B57" s="44"/>
      <c r="C57" s="44"/>
      <c r="D57" s="44"/>
      <c r="E57" s="44"/>
      <c r="F57" s="45"/>
      <c r="G57" s="44"/>
      <c r="H57" s="20"/>
      <c r="I57" s="46"/>
      <c r="J57" s="46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43"/>
      <c r="B58" s="44"/>
      <c r="C58" s="44"/>
      <c r="D58" s="44"/>
      <c r="E58" s="44"/>
      <c r="F58" s="45"/>
      <c r="G58" s="44"/>
      <c r="H58" s="20"/>
      <c r="I58" s="46"/>
      <c r="J58" s="46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43"/>
      <c r="B59" s="44"/>
      <c r="C59" s="44"/>
      <c r="D59" s="44"/>
      <c r="E59" s="44"/>
      <c r="F59" s="45"/>
      <c r="G59" s="44"/>
      <c r="H59" s="20"/>
      <c r="I59" s="46"/>
      <c r="J59" s="46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43"/>
      <c r="B60" s="44"/>
      <c r="C60" s="44"/>
      <c r="D60" s="44"/>
      <c r="E60" s="44"/>
      <c r="F60" s="45"/>
      <c r="G60" s="44"/>
      <c r="H60" s="20"/>
      <c r="I60" s="46"/>
      <c r="J60" s="46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43"/>
      <c r="B61" s="44"/>
      <c r="C61" s="44"/>
      <c r="D61" s="44"/>
      <c r="E61" s="44"/>
      <c r="F61" s="45"/>
      <c r="G61" s="44"/>
      <c r="H61" s="20"/>
      <c r="I61" s="46"/>
      <c r="J61" s="46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43"/>
      <c r="B62" s="44"/>
      <c r="C62" s="44"/>
      <c r="D62" s="44"/>
      <c r="E62" s="44"/>
      <c r="F62" s="45"/>
      <c r="G62" s="44"/>
      <c r="H62" s="20"/>
      <c r="I62" s="46"/>
      <c r="J62" s="46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43"/>
      <c r="B63" s="44"/>
      <c r="C63" s="44"/>
      <c r="D63" s="44"/>
      <c r="E63" s="44"/>
      <c r="F63" s="45"/>
      <c r="G63" s="44"/>
      <c r="H63" s="20"/>
      <c r="I63" s="46"/>
      <c r="J63" s="46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43"/>
      <c r="B64" s="44"/>
      <c r="C64" s="44"/>
      <c r="D64" s="44"/>
      <c r="E64" s="44"/>
      <c r="F64" s="45"/>
      <c r="G64" s="44"/>
      <c r="H64" s="20"/>
      <c r="I64" s="46"/>
      <c r="J64" s="46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43"/>
      <c r="B65" s="44"/>
      <c r="C65" s="44"/>
      <c r="D65" s="44"/>
      <c r="E65" s="44"/>
      <c r="F65" s="45"/>
      <c r="G65" s="44"/>
      <c r="H65" s="20"/>
      <c r="I65" s="46"/>
      <c r="J65" s="46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43"/>
      <c r="B66" s="44"/>
      <c r="C66" s="44"/>
      <c r="D66" s="44"/>
      <c r="E66" s="44"/>
      <c r="F66" s="45"/>
      <c r="G66" s="44"/>
      <c r="H66" s="20"/>
      <c r="I66" s="46"/>
      <c r="J66" s="46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43"/>
      <c r="B67" s="44"/>
      <c r="C67" s="44"/>
      <c r="D67" s="44"/>
      <c r="E67" s="44"/>
      <c r="F67" s="45"/>
      <c r="G67" s="44"/>
      <c r="H67" s="20"/>
      <c r="I67" s="46"/>
      <c r="J67" s="46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43"/>
      <c r="B68" s="44"/>
      <c r="C68" s="44"/>
      <c r="D68" s="44"/>
      <c r="E68" s="44"/>
      <c r="F68" s="45"/>
      <c r="G68" s="44"/>
      <c r="H68" s="20"/>
      <c r="I68" s="46"/>
      <c r="J68" s="46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43"/>
      <c r="B69" s="44"/>
      <c r="C69" s="44"/>
      <c r="D69" s="44"/>
      <c r="E69" s="44"/>
      <c r="F69" s="45"/>
      <c r="G69" s="44"/>
      <c r="H69" s="20"/>
      <c r="I69" s="46"/>
      <c r="J69" s="46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43"/>
      <c r="B70" s="44"/>
      <c r="C70" s="44"/>
      <c r="D70" s="44"/>
      <c r="E70" s="44"/>
      <c r="F70" s="45"/>
      <c r="G70" s="44"/>
      <c r="H70" s="20"/>
      <c r="I70" s="46"/>
      <c r="J70" s="46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43"/>
      <c r="B71" s="44"/>
      <c r="C71" s="44"/>
      <c r="D71" s="44"/>
      <c r="E71" s="44"/>
      <c r="F71" s="45"/>
      <c r="G71" s="44"/>
      <c r="H71" s="20"/>
      <c r="I71" s="46"/>
      <c r="J71" s="46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43"/>
      <c r="B72" s="44"/>
      <c r="C72" s="44"/>
      <c r="D72" s="44"/>
      <c r="E72" s="44"/>
      <c r="F72" s="45"/>
      <c r="G72" s="44"/>
      <c r="H72" s="20"/>
      <c r="I72" s="46"/>
      <c r="J72" s="46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43"/>
      <c r="B73" s="44"/>
      <c r="C73" s="44"/>
      <c r="D73" s="44"/>
      <c r="E73" s="44"/>
      <c r="F73" s="45"/>
      <c r="G73" s="44"/>
      <c r="H73" s="20"/>
      <c r="I73" s="46"/>
      <c r="J73" s="46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43"/>
      <c r="B74" s="44"/>
      <c r="C74" s="44"/>
      <c r="D74" s="44"/>
      <c r="E74" s="44"/>
      <c r="F74" s="45"/>
      <c r="G74" s="44"/>
      <c r="H74" s="20"/>
      <c r="I74" s="46"/>
      <c r="J74" s="46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43"/>
      <c r="B75" s="44"/>
      <c r="C75" s="44"/>
      <c r="D75" s="44"/>
      <c r="E75" s="44"/>
      <c r="F75" s="45"/>
      <c r="G75" s="44"/>
      <c r="H75" s="20"/>
      <c r="I75" s="46"/>
      <c r="J75" s="46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43"/>
      <c r="B76" s="44"/>
      <c r="C76" s="44"/>
      <c r="D76" s="44"/>
      <c r="E76" s="44"/>
      <c r="F76" s="45"/>
      <c r="G76" s="44"/>
      <c r="H76" s="20"/>
      <c r="I76" s="46"/>
      <c r="J76" s="46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43"/>
      <c r="B77" s="44"/>
      <c r="C77" s="44"/>
      <c r="D77" s="44"/>
      <c r="E77" s="44"/>
      <c r="F77" s="45"/>
      <c r="G77" s="44"/>
      <c r="H77" s="20"/>
      <c r="I77" s="46"/>
      <c r="J77" s="46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43"/>
      <c r="B78" s="44"/>
      <c r="C78" s="44"/>
      <c r="D78" s="44"/>
      <c r="E78" s="44"/>
      <c r="F78" s="45"/>
      <c r="G78" s="44"/>
      <c r="H78" s="20"/>
      <c r="I78" s="46"/>
      <c r="J78" s="46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43"/>
      <c r="B79" s="44"/>
      <c r="C79" s="44"/>
      <c r="D79" s="44"/>
      <c r="E79" s="44"/>
      <c r="F79" s="45"/>
      <c r="G79" s="44"/>
      <c r="H79" s="20"/>
      <c r="I79" s="46"/>
      <c r="J79" s="46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43"/>
      <c r="B80" s="44"/>
      <c r="C80" s="44"/>
      <c r="D80" s="44"/>
      <c r="E80" s="44"/>
      <c r="F80" s="45"/>
      <c r="G80" s="44"/>
      <c r="H80" s="20"/>
      <c r="I80" s="46"/>
      <c r="J80" s="46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43"/>
      <c r="B81" s="44"/>
      <c r="C81" s="44"/>
      <c r="D81" s="44"/>
      <c r="E81" s="44"/>
      <c r="F81" s="45"/>
      <c r="G81" s="44"/>
      <c r="H81" s="20"/>
      <c r="I81" s="46"/>
      <c r="J81" s="46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43"/>
      <c r="B82" s="44"/>
      <c r="C82" s="44"/>
      <c r="D82" s="44"/>
      <c r="E82" s="44"/>
      <c r="F82" s="45"/>
      <c r="G82" s="44"/>
      <c r="H82" s="20"/>
      <c r="I82" s="46"/>
      <c r="J82" s="46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43"/>
      <c r="B83" s="44"/>
      <c r="C83" s="44"/>
      <c r="D83" s="44"/>
      <c r="E83" s="44"/>
      <c r="F83" s="45"/>
      <c r="G83" s="44"/>
      <c r="H83" s="20"/>
      <c r="I83" s="46"/>
      <c r="J83" s="46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43"/>
      <c r="B84" s="44"/>
      <c r="C84" s="44"/>
      <c r="D84" s="44"/>
      <c r="E84" s="44"/>
      <c r="F84" s="45"/>
      <c r="G84" s="44"/>
      <c r="H84" s="20"/>
      <c r="I84" s="46"/>
      <c r="J84" s="46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43"/>
      <c r="B85" s="44"/>
      <c r="C85" s="44"/>
      <c r="D85" s="44"/>
      <c r="E85" s="44"/>
      <c r="F85" s="45"/>
      <c r="G85" s="44"/>
      <c r="H85" s="20"/>
      <c r="I85" s="46"/>
      <c r="J85" s="46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43"/>
      <c r="B86" s="44"/>
      <c r="C86" s="44"/>
      <c r="D86" s="44"/>
      <c r="E86" s="44"/>
      <c r="F86" s="45"/>
      <c r="G86" s="44"/>
      <c r="H86" s="20"/>
      <c r="I86" s="46"/>
      <c r="J86" s="46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43"/>
      <c r="B87" s="44"/>
      <c r="C87" s="44"/>
      <c r="D87" s="44"/>
      <c r="E87" s="44"/>
      <c r="F87" s="45"/>
      <c r="G87" s="44"/>
      <c r="H87" s="20"/>
      <c r="I87" s="46"/>
      <c r="J87" s="46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43"/>
      <c r="B88" s="44"/>
      <c r="C88" s="44"/>
      <c r="D88" s="44"/>
      <c r="E88" s="44"/>
      <c r="F88" s="45"/>
      <c r="G88" s="44"/>
      <c r="H88" s="20"/>
      <c r="I88" s="46"/>
      <c r="J88" s="4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43"/>
      <c r="B89" s="44"/>
      <c r="C89" s="44"/>
      <c r="D89" s="44"/>
      <c r="E89" s="44"/>
      <c r="F89" s="45"/>
      <c r="G89" s="44"/>
      <c r="H89" s="20"/>
      <c r="I89" s="46"/>
      <c r="J89" s="46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43"/>
      <c r="B90" s="44"/>
      <c r="C90" s="44"/>
      <c r="D90" s="44"/>
      <c r="E90" s="44"/>
      <c r="F90" s="45"/>
      <c r="G90" s="44"/>
      <c r="H90" s="20"/>
      <c r="I90" s="46"/>
      <c r="J90" s="46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43"/>
      <c r="B91" s="44"/>
      <c r="C91" s="44"/>
      <c r="D91" s="44"/>
      <c r="E91" s="44"/>
      <c r="F91" s="45"/>
      <c r="G91" s="44"/>
      <c r="H91" s="20"/>
      <c r="I91" s="46"/>
      <c r="J91" s="46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43"/>
      <c r="B92" s="44"/>
      <c r="C92" s="44"/>
      <c r="D92" s="44"/>
      <c r="E92" s="44"/>
      <c r="F92" s="45"/>
      <c r="G92" s="44"/>
      <c r="H92" s="20"/>
      <c r="I92" s="46"/>
      <c r="J92" s="46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43"/>
      <c r="B93" s="44"/>
      <c r="C93" s="44"/>
      <c r="D93" s="44"/>
      <c r="E93" s="44"/>
      <c r="F93" s="45"/>
      <c r="G93" s="44"/>
      <c r="H93" s="20"/>
      <c r="I93" s="46"/>
      <c r="J93" s="46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43"/>
      <c r="B94" s="44"/>
      <c r="C94" s="44"/>
      <c r="D94" s="44"/>
      <c r="E94" s="44"/>
      <c r="F94" s="45"/>
      <c r="G94" s="44"/>
      <c r="H94" s="20"/>
      <c r="I94" s="46"/>
      <c r="J94" s="46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43"/>
      <c r="B95" s="44"/>
      <c r="C95" s="44"/>
      <c r="D95" s="44"/>
      <c r="E95" s="44"/>
      <c r="F95" s="45"/>
      <c r="G95" s="44"/>
      <c r="H95" s="20"/>
      <c r="I95" s="46"/>
      <c r="J95" s="46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43"/>
      <c r="B96" s="44"/>
      <c r="C96" s="44"/>
      <c r="D96" s="44"/>
      <c r="E96" s="44"/>
      <c r="F96" s="45"/>
      <c r="G96" s="44"/>
      <c r="H96" s="20"/>
      <c r="I96" s="46"/>
      <c r="J96" s="46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43"/>
      <c r="B97" s="44"/>
      <c r="C97" s="44"/>
      <c r="D97" s="44"/>
      <c r="E97" s="44"/>
      <c r="F97" s="45"/>
      <c r="G97" s="44"/>
      <c r="H97" s="20"/>
      <c r="I97" s="46"/>
      <c r="J97" s="46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43"/>
      <c r="B98" s="44"/>
      <c r="C98" s="44"/>
      <c r="D98" s="44"/>
      <c r="E98" s="44"/>
      <c r="F98" s="45"/>
      <c r="G98" s="44"/>
      <c r="H98" s="20"/>
      <c r="I98" s="46"/>
      <c r="J98" s="46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43"/>
      <c r="B99" s="44"/>
      <c r="C99" s="44"/>
      <c r="D99" s="44"/>
      <c r="E99" s="44"/>
      <c r="F99" s="45"/>
      <c r="G99" s="44"/>
      <c r="H99" s="20"/>
      <c r="I99" s="46"/>
      <c r="J99" s="46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43"/>
      <c r="B100" s="44"/>
      <c r="C100" s="44"/>
      <c r="D100" s="44"/>
      <c r="E100" s="44"/>
      <c r="F100" s="45"/>
      <c r="G100" s="44"/>
      <c r="H100" s="20"/>
      <c r="I100" s="46"/>
      <c r="J100" s="46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43"/>
      <c r="B101" s="44"/>
      <c r="C101" s="44"/>
      <c r="D101" s="44"/>
      <c r="E101" s="44"/>
      <c r="F101" s="45"/>
      <c r="G101" s="44"/>
      <c r="H101" s="20"/>
      <c r="I101" s="46"/>
      <c r="J101" s="46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43"/>
      <c r="B102" s="44"/>
      <c r="C102" s="44"/>
      <c r="D102" s="44"/>
      <c r="E102" s="44"/>
      <c r="F102" s="45"/>
      <c r="G102" s="44"/>
      <c r="H102" s="20"/>
      <c r="I102" s="46"/>
      <c r="J102" s="46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43"/>
      <c r="B103" s="44"/>
      <c r="C103" s="44"/>
      <c r="D103" s="44"/>
      <c r="E103" s="44"/>
      <c r="F103" s="45"/>
      <c r="G103" s="44"/>
      <c r="H103" s="20"/>
      <c r="I103" s="46"/>
      <c r="J103" s="46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43"/>
      <c r="B104" s="44"/>
      <c r="C104" s="44"/>
      <c r="D104" s="44"/>
      <c r="E104" s="44"/>
      <c r="F104" s="45"/>
      <c r="G104" s="44"/>
      <c r="H104" s="20"/>
      <c r="I104" s="46"/>
      <c r="J104" s="46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43"/>
      <c r="B105" s="44"/>
      <c r="C105" s="44"/>
      <c r="D105" s="44"/>
      <c r="E105" s="44"/>
      <c r="F105" s="45"/>
      <c r="G105" s="44"/>
      <c r="H105" s="20"/>
      <c r="I105" s="46"/>
      <c r="J105" s="46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43"/>
      <c r="B106" s="44"/>
      <c r="C106" s="44"/>
      <c r="D106" s="44"/>
      <c r="E106" s="44"/>
      <c r="F106" s="45"/>
      <c r="G106" s="44"/>
      <c r="H106" s="20"/>
      <c r="I106" s="46"/>
      <c r="J106" s="46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43"/>
      <c r="B107" s="44"/>
      <c r="C107" s="44"/>
      <c r="D107" s="44"/>
      <c r="E107" s="44"/>
      <c r="F107" s="45"/>
      <c r="G107" s="44"/>
      <c r="H107" s="20"/>
      <c r="I107" s="46"/>
      <c r="J107" s="46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43"/>
      <c r="B108" s="44"/>
      <c r="C108" s="44"/>
      <c r="D108" s="44"/>
      <c r="E108" s="44"/>
      <c r="F108" s="45"/>
      <c r="G108" s="44"/>
      <c r="H108" s="20"/>
      <c r="I108" s="46"/>
      <c r="J108" s="46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43"/>
      <c r="B109" s="44"/>
      <c r="C109" s="44"/>
      <c r="D109" s="44"/>
      <c r="E109" s="44"/>
      <c r="F109" s="45"/>
      <c r="G109" s="44"/>
      <c r="H109" s="20"/>
      <c r="I109" s="46"/>
      <c r="J109" s="46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43"/>
      <c r="B110" s="44"/>
      <c r="C110" s="44"/>
      <c r="D110" s="44"/>
      <c r="E110" s="44"/>
      <c r="F110" s="45"/>
      <c r="G110" s="44"/>
      <c r="H110" s="20"/>
      <c r="I110" s="46"/>
      <c r="J110" s="46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43"/>
      <c r="B111" s="44"/>
      <c r="C111" s="44"/>
      <c r="D111" s="44"/>
      <c r="E111" s="44"/>
      <c r="F111" s="45"/>
      <c r="G111" s="44"/>
      <c r="H111" s="20"/>
      <c r="I111" s="46"/>
      <c r="J111" s="46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43"/>
      <c r="B112" s="44"/>
      <c r="C112" s="44"/>
      <c r="D112" s="44"/>
      <c r="E112" s="44"/>
      <c r="F112" s="45"/>
      <c r="G112" s="44"/>
      <c r="H112" s="20"/>
      <c r="I112" s="46"/>
      <c r="J112" s="46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43"/>
      <c r="B113" s="44"/>
      <c r="C113" s="44"/>
      <c r="D113" s="44"/>
      <c r="E113" s="44"/>
      <c r="F113" s="45"/>
      <c r="G113" s="44"/>
      <c r="H113" s="20"/>
      <c r="I113" s="46"/>
      <c r="J113" s="46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43"/>
      <c r="B114" s="44"/>
      <c r="C114" s="44"/>
      <c r="D114" s="44"/>
      <c r="E114" s="44"/>
      <c r="F114" s="45"/>
      <c r="G114" s="44"/>
      <c r="H114" s="20"/>
      <c r="I114" s="46"/>
      <c r="J114" s="46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43"/>
      <c r="B115" s="44"/>
      <c r="C115" s="44"/>
      <c r="D115" s="44"/>
      <c r="E115" s="44"/>
      <c r="F115" s="45"/>
      <c r="G115" s="44"/>
      <c r="H115" s="20"/>
      <c r="I115" s="46"/>
      <c r="J115" s="46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43"/>
      <c r="B116" s="44"/>
      <c r="C116" s="44"/>
      <c r="D116" s="44"/>
      <c r="E116" s="44"/>
      <c r="F116" s="45"/>
      <c r="G116" s="44"/>
      <c r="H116" s="20"/>
      <c r="I116" s="46"/>
      <c r="J116" s="46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43"/>
      <c r="B117" s="44"/>
      <c r="C117" s="44"/>
      <c r="D117" s="44"/>
      <c r="E117" s="44"/>
      <c r="F117" s="45"/>
      <c r="G117" s="44"/>
      <c r="H117" s="20"/>
      <c r="I117" s="46"/>
      <c r="J117" s="46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43"/>
      <c r="B118" s="44"/>
      <c r="C118" s="44"/>
      <c r="D118" s="44"/>
      <c r="E118" s="44"/>
      <c r="F118" s="45"/>
      <c r="G118" s="44"/>
      <c r="H118" s="20"/>
      <c r="I118" s="46"/>
      <c r="J118" s="46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43"/>
      <c r="B119" s="44"/>
      <c r="C119" s="44"/>
      <c r="D119" s="44"/>
      <c r="E119" s="44"/>
      <c r="F119" s="45"/>
      <c r="G119" s="44"/>
      <c r="H119" s="20"/>
      <c r="I119" s="46"/>
      <c r="J119" s="46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43"/>
      <c r="B120" s="44"/>
      <c r="C120" s="44"/>
      <c r="D120" s="44"/>
      <c r="E120" s="44"/>
      <c r="F120" s="45"/>
      <c r="G120" s="44"/>
      <c r="H120" s="20"/>
      <c r="I120" s="46"/>
      <c r="J120" s="46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43"/>
      <c r="B121" s="44"/>
      <c r="C121" s="44"/>
      <c r="D121" s="44"/>
      <c r="E121" s="44"/>
      <c r="F121" s="45"/>
      <c r="G121" s="44"/>
      <c r="H121" s="20"/>
      <c r="I121" s="46"/>
      <c r="J121" s="46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43"/>
      <c r="B122" s="44"/>
      <c r="C122" s="44"/>
      <c r="D122" s="44"/>
      <c r="E122" s="44"/>
      <c r="F122" s="45"/>
      <c r="G122" s="44"/>
      <c r="H122" s="20"/>
      <c r="I122" s="46"/>
      <c r="J122" s="46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43"/>
      <c r="B123" s="44"/>
      <c r="C123" s="44"/>
      <c r="D123" s="44"/>
      <c r="E123" s="44"/>
      <c r="F123" s="45"/>
      <c r="G123" s="44"/>
      <c r="H123" s="20"/>
      <c r="I123" s="46"/>
      <c r="J123" s="46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43"/>
      <c r="B124" s="44"/>
      <c r="C124" s="44"/>
      <c r="D124" s="44"/>
      <c r="E124" s="44"/>
      <c r="F124" s="45"/>
      <c r="G124" s="44"/>
      <c r="H124" s="20"/>
      <c r="I124" s="46"/>
      <c r="J124" s="46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43"/>
      <c r="B125" s="44"/>
      <c r="C125" s="44"/>
      <c r="D125" s="44"/>
      <c r="E125" s="44"/>
      <c r="F125" s="45"/>
      <c r="G125" s="44"/>
      <c r="H125" s="20"/>
      <c r="I125" s="46"/>
      <c r="J125" s="46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43"/>
      <c r="B126" s="44"/>
      <c r="C126" s="44"/>
      <c r="D126" s="44"/>
      <c r="E126" s="44"/>
      <c r="F126" s="45"/>
      <c r="G126" s="44"/>
      <c r="H126" s="20"/>
      <c r="I126" s="46"/>
      <c r="J126" s="46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43"/>
      <c r="B127" s="44"/>
      <c r="C127" s="44"/>
      <c r="D127" s="44"/>
      <c r="E127" s="44"/>
      <c r="F127" s="45"/>
      <c r="G127" s="44"/>
      <c r="H127" s="20"/>
      <c r="I127" s="46"/>
      <c r="J127" s="46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43"/>
      <c r="B128" s="44"/>
      <c r="C128" s="44"/>
      <c r="D128" s="44"/>
      <c r="E128" s="44"/>
      <c r="F128" s="45"/>
      <c r="G128" s="44"/>
      <c r="H128" s="20"/>
      <c r="I128" s="46"/>
      <c r="J128" s="46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43"/>
      <c r="B129" s="44"/>
      <c r="C129" s="44"/>
      <c r="D129" s="44"/>
      <c r="E129" s="44"/>
      <c r="F129" s="45"/>
      <c r="G129" s="44"/>
      <c r="H129" s="20"/>
      <c r="I129" s="46"/>
      <c r="J129" s="46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43"/>
      <c r="B130" s="44"/>
      <c r="C130" s="44"/>
      <c r="D130" s="44"/>
      <c r="E130" s="44"/>
      <c r="F130" s="45"/>
      <c r="G130" s="44"/>
      <c r="H130" s="20"/>
      <c r="I130" s="46"/>
      <c r="J130" s="46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43"/>
      <c r="B131" s="44"/>
      <c r="C131" s="44"/>
      <c r="D131" s="44"/>
      <c r="E131" s="44"/>
      <c r="F131" s="45"/>
      <c r="G131" s="44"/>
      <c r="H131" s="20"/>
      <c r="I131" s="46"/>
      <c r="J131" s="46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43"/>
      <c r="B132" s="44"/>
      <c r="C132" s="44"/>
      <c r="D132" s="44"/>
      <c r="E132" s="44"/>
      <c r="F132" s="45"/>
      <c r="G132" s="44"/>
      <c r="H132" s="20"/>
      <c r="I132" s="46"/>
      <c r="J132" s="46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43"/>
      <c r="B133" s="44"/>
      <c r="C133" s="44"/>
      <c r="D133" s="44"/>
      <c r="E133" s="44"/>
      <c r="F133" s="45"/>
      <c r="G133" s="44"/>
      <c r="H133" s="20"/>
      <c r="I133" s="46"/>
      <c r="J133" s="46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43"/>
      <c r="B134" s="44"/>
      <c r="C134" s="44"/>
      <c r="D134" s="44"/>
      <c r="E134" s="44"/>
      <c r="F134" s="45"/>
      <c r="G134" s="44"/>
      <c r="H134" s="20"/>
      <c r="I134" s="46"/>
      <c r="J134" s="46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43"/>
      <c r="B135" s="44"/>
      <c r="C135" s="44"/>
      <c r="D135" s="44"/>
      <c r="E135" s="44"/>
      <c r="F135" s="45"/>
      <c r="G135" s="44"/>
      <c r="H135" s="20"/>
      <c r="I135" s="46"/>
      <c r="J135" s="46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43"/>
      <c r="B136" s="44"/>
      <c r="C136" s="44"/>
      <c r="D136" s="44"/>
      <c r="E136" s="44"/>
      <c r="F136" s="45"/>
      <c r="G136" s="44"/>
      <c r="H136" s="20"/>
      <c r="I136" s="46"/>
      <c r="J136" s="46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43"/>
      <c r="B137" s="44"/>
      <c r="C137" s="44"/>
      <c r="D137" s="44"/>
      <c r="E137" s="44"/>
      <c r="F137" s="45"/>
      <c r="G137" s="44"/>
      <c r="H137" s="20"/>
      <c r="I137" s="46"/>
      <c r="J137" s="46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43"/>
      <c r="B138" s="44"/>
      <c r="C138" s="44"/>
      <c r="D138" s="44"/>
      <c r="E138" s="44"/>
      <c r="F138" s="45"/>
      <c r="G138" s="44"/>
      <c r="H138" s="20"/>
      <c r="I138" s="46"/>
      <c r="J138" s="46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43"/>
      <c r="B139" s="44"/>
      <c r="C139" s="44"/>
      <c r="D139" s="44"/>
      <c r="E139" s="44"/>
      <c r="F139" s="45"/>
      <c r="G139" s="44"/>
      <c r="H139" s="20"/>
      <c r="I139" s="46"/>
      <c r="J139" s="46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43"/>
      <c r="B140" s="44"/>
      <c r="C140" s="44"/>
      <c r="D140" s="44"/>
      <c r="E140" s="44"/>
      <c r="F140" s="45"/>
      <c r="G140" s="44"/>
      <c r="H140" s="20"/>
      <c r="I140" s="46"/>
      <c r="J140" s="46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43"/>
      <c r="B141" s="44"/>
      <c r="C141" s="44"/>
      <c r="D141" s="44"/>
      <c r="E141" s="44"/>
      <c r="F141" s="45"/>
      <c r="G141" s="44"/>
      <c r="H141" s="20"/>
      <c r="I141" s="46"/>
      <c r="J141" s="46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43"/>
      <c r="B142" s="44"/>
      <c r="C142" s="44"/>
      <c r="D142" s="44"/>
      <c r="E142" s="44"/>
      <c r="F142" s="45"/>
      <c r="G142" s="44"/>
      <c r="H142" s="20"/>
      <c r="I142" s="46"/>
      <c r="J142" s="46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43"/>
      <c r="B143" s="44"/>
      <c r="C143" s="44"/>
      <c r="D143" s="44"/>
      <c r="E143" s="44"/>
      <c r="F143" s="45"/>
      <c r="G143" s="44"/>
      <c r="H143" s="20"/>
      <c r="I143" s="46"/>
      <c r="J143" s="46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43"/>
      <c r="B144" s="44"/>
      <c r="C144" s="44"/>
      <c r="D144" s="44"/>
      <c r="E144" s="44"/>
      <c r="F144" s="45"/>
      <c r="G144" s="44"/>
      <c r="H144" s="20"/>
      <c r="I144" s="46"/>
      <c r="J144" s="46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43"/>
      <c r="B145" s="44"/>
      <c r="C145" s="44"/>
      <c r="D145" s="44"/>
      <c r="E145" s="44"/>
      <c r="F145" s="45"/>
      <c r="G145" s="44"/>
      <c r="H145" s="20"/>
      <c r="I145" s="46"/>
      <c r="J145" s="46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43"/>
      <c r="B146" s="44"/>
      <c r="C146" s="44"/>
      <c r="D146" s="44"/>
      <c r="E146" s="44"/>
      <c r="F146" s="45"/>
      <c r="G146" s="44"/>
      <c r="H146" s="20"/>
      <c r="I146" s="46"/>
      <c r="J146" s="46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43"/>
      <c r="B147" s="44"/>
      <c r="C147" s="44"/>
      <c r="D147" s="44"/>
      <c r="E147" s="44"/>
      <c r="F147" s="45"/>
      <c r="G147" s="44"/>
      <c r="H147" s="20"/>
      <c r="I147" s="46"/>
      <c r="J147" s="46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43"/>
      <c r="B148" s="44"/>
      <c r="C148" s="44"/>
      <c r="D148" s="44"/>
      <c r="E148" s="44"/>
      <c r="F148" s="45"/>
      <c r="G148" s="44"/>
      <c r="H148" s="20"/>
      <c r="I148" s="46"/>
      <c r="J148" s="46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43"/>
      <c r="B149" s="44"/>
      <c r="C149" s="44"/>
      <c r="D149" s="44"/>
      <c r="E149" s="44"/>
      <c r="F149" s="45"/>
      <c r="G149" s="44"/>
      <c r="H149" s="20"/>
      <c r="I149" s="46"/>
      <c r="J149" s="46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43"/>
      <c r="B150" s="44"/>
      <c r="C150" s="44"/>
      <c r="D150" s="44"/>
      <c r="E150" s="44"/>
      <c r="F150" s="45"/>
      <c r="G150" s="44"/>
      <c r="H150" s="20"/>
      <c r="I150" s="46"/>
      <c r="J150" s="46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43"/>
      <c r="B151" s="44"/>
      <c r="C151" s="44"/>
      <c r="D151" s="44"/>
      <c r="E151" s="44"/>
      <c r="F151" s="45"/>
      <c r="G151" s="44"/>
      <c r="H151" s="20"/>
      <c r="I151" s="46"/>
      <c r="J151" s="46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43"/>
      <c r="B152" s="44"/>
      <c r="C152" s="44"/>
      <c r="D152" s="44"/>
      <c r="E152" s="44"/>
      <c r="F152" s="45"/>
      <c r="G152" s="44"/>
      <c r="H152" s="20"/>
      <c r="I152" s="46"/>
      <c r="J152" s="46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43"/>
      <c r="B153" s="44"/>
      <c r="C153" s="44"/>
      <c r="D153" s="44"/>
      <c r="E153" s="44"/>
      <c r="F153" s="45"/>
      <c r="G153" s="44"/>
      <c r="H153" s="20"/>
      <c r="I153" s="46"/>
      <c r="J153" s="46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43"/>
      <c r="B154" s="44"/>
      <c r="C154" s="44"/>
      <c r="D154" s="44"/>
      <c r="E154" s="44"/>
      <c r="F154" s="45"/>
      <c r="G154" s="44"/>
      <c r="H154" s="20"/>
      <c r="I154" s="46"/>
      <c r="J154" s="46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43"/>
      <c r="B155" s="44"/>
      <c r="C155" s="44"/>
      <c r="D155" s="44"/>
      <c r="E155" s="44"/>
      <c r="F155" s="45"/>
      <c r="G155" s="44"/>
      <c r="H155" s="20"/>
      <c r="I155" s="46"/>
      <c r="J155" s="46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43"/>
      <c r="B156" s="44"/>
      <c r="C156" s="44"/>
      <c r="D156" s="44"/>
      <c r="E156" s="44"/>
      <c r="F156" s="45"/>
      <c r="G156" s="44"/>
      <c r="H156" s="20"/>
      <c r="I156" s="46"/>
      <c r="J156" s="46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43"/>
      <c r="B157" s="44"/>
      <c r="C157" s="44"/>
      <c r="D157" s="44"/>
      <c r="E157" s="44"/>
      <c r="F157" s="45"/>
      <c r="G157" s="44"/>
      <c r="H157" s="20"/>
      <c r="I157" s="46"/>
      <c r="J157" s="46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43"/>
      <c r="B158" s="44"/>
      <c r="C158" s="44"/>
      <c r="D158" s="44"/>
      <c r="E158" s="44"/>
      <c r="F158" s="45"/>
      <c r="G158" s="44"/>
      <c r="H158" s="20"/>
      <c r="I158" s="46"/>
      <c r="J158" s="46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43"/>
      <c r="B159" s="44"/>
      <c r="C159" s="44"/>
      <c r="D159" s="44"/>
      <c r="E159" s="44"/>
      <c r="F159" s="45"/>
      <c r="G159" s="44"/>
      <c r="H159" s="20"/>
      <c r="I159" s="46"/>
      <c r="J159" s="46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43"/>
      <c r="B160" s="44"/>
      <c r="C160" s="44"/>
      <c r="D160" s="44"/>
      <c r="E160" s="44"/>
      <c r="F160" s="45"/>
      <c r="G160" s="44"/>
      <c r="H160" s="20"/>
      <c r="I160" s="46"/>
      <c r="J160" s="46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43"/>
      <c r="B161" s="44"/>
      <c r="C161" s="44"/>
      <c r="D161" s="44"/>
      <c r="E161" s="44"/>
      <c r="F161" s="45"/>
      <c r="G161" s="44"/>
      <c r="H161" s="20"/>
      <c r="I161" s="46"/>
      <c r="J161" s="46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43"/>
      <c r="B162" s="44"/>
      <c r="C162" s="44"/>
      <c r="D162" s="44"/>
      <c r="E162" s="44"/>
      <c r="F162" s="45"/>
      <c r="G162" s="44"/>
      <c r="H162" s="20"/>
      <c r="I162" s="46"/>
      <c r="J162" s="46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43"/>
      <c r="B163" s="44"/>
      <c r="C163" s="44"/>
      <c r="D163" s="44"/>
      <c r="E163" s="44"/>
      <c r="F163" s="45"/>
      <c r="G163" s="44"/>
      <c r="H163" s="20"/>
      <c r="I163" s="46"/>
      <c r="J163" s="46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43"/>
      <c r="B164" s="44"/>
      <c r="C164" s="44"/>
      <c r="D164" s="44"/>
      <c r="E164" s="44"/>
      <c r="F164" s="45"/>
      <c r="G164" s="44"/>
      <c r="H164" s="20"/>
      <c r="I164" s="46"/>
      <c r="J164" s="46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43"/>
      <c r="B165" s="44"/>
      <c r="C165" s="44"/>
      <c r="D165" s="44"/>
      <c r="E165" s="44"/>
      <c r="F165" s="45"/>
      <c r="G165" s="44"/>
      <c r="H165" s="20"/>
      <c r="I165" s="46"/>
      <c r="J165" s="46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43"/>
      <c r="B166" s="44"/>
      <c r="C166" s="44"/>
      <c r="D166" s="44"/>
      <c r="E166" s="44"/>
      <c r="F166" s="45"/>
      <c r="G166" s="44"/>
      <c r="H166" s="20"/>
      <c r="I166" s="46"/>
      <c r="J166" s="46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43"/>
      <c r="B167" s="44"/>
      <c r="C167" s="44"/>
      <c r="D167" s="44"/>
      <c r="E167" s="44"/>
      <c r="F167" s="45"/>
      <c r="G167" s="44"/>
      <c r="H167" s="20"/>
      <c r="I167" s="46"/>
      <c r="J167" s="4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43"/>
      <c r="B168" s="44"/>
      <c r="C168" s="44"/>
      <c r="D168" s="44"/>
      <c r="E168" s="44"/>
      <c r="F168" s="45"/>
      <c r="G168" s="44"/>
      <c r="H168" s="20"/>
      <c r="I168" s="46"/>
      <c r="J168" s="46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43"/>
      <c r="B169" s="44"/>
      <c r="C169" s="44"/>
      <c r="D169" s="44"/>
      <c r="E169" s="44"/>
      <c r="F169" s="45"/>
      <c r="G169" s="44"/>
      <c r="H169" s="20"/>
      <c r="I169" s="46"/>
      <c r="J169" s="46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43"/>
      <c r="B170" s="44"/>
      <c r="C170" s="44"/>
      <c r="D170" s="44"/>
      <c r="E170" s="44"/>
      <c r="F170" s="45"/>
      <c r="G170" s="44"/>
      <c r="H170" s="20"/>
      <c r="I170" s="46"/>
      <c r="J170" s="46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43"/>
      <c r="B171" s="44"/>
      <c r="C171" s="44"/>
      <c r="D171" s="44"/>
      <c r="E171" s="44"/>
      <c r="F171" s="45"/>
      <c r="G171" s="44"/>
      <c r="H171" s="20"/>
      <c r="I171" s="46"/>
      <c r="J171" s="46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43"/>
      <c r="B172" s="44"/>
      <c r="C172" s="44"/>
      <c r="D172" s="44"/>
      <c r="E172" s="44"/>
      <c r="F172" s="45"/>
      <c r="G172" s="44"/>
      <c r="H172" s="20"/>
      <c r="I172" s="46"/>
      <c r="J172" s="46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43"/>
      <c r="B173" s="44"/>
      <c r="C173" s="44"/>
      <c r="D173" s="44"/>
      <c r="E173" s="44"/>
      <c r="F173" s="45"/>
      <c r="G173" s="44"/>
      <c r="H173" s="20"/>
      <c r="I173" s="46"/>
      <c r="J173" s="46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43"/>
      <c r="B174" s="44"/>
      <c r="C174" s="44"/>
      <c r="D174" s="44"/>
      <c r="E174" s="44"/>
      <c r="F174" s="45"/>
      <c r="G174" s="44"/>
      <c r="H174" s="20"/>
      <c r="I174" s="46"/>
      <c r="J174" s="46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43"/>
      <c r="B175" s="44"/>
      <c r="C175" s="44"/>
      <c r="D175" s="44"/>
      <c r="E175" s="44"/>
      <c r="F175" s="45"/>
      <c r="G175" s="44"/>
      <c r="H175" s="20"/>
      <c r="I175" s="46"/>
      <c r="J175" s="46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43"/>
      <c r="B176" s="44"/>
      <c r="C176" s="44"/>
      <c r="D176" s="44"/>
      <c r="E176" s="44"/>
      <c r="F176" s="45"/>
      <c r="G176" s="44"/>
      <c r="H176" s="20"/>
      <c r="I176" s="46"/>
      <c r="J176" s="46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43"/>
      <c r="B177" s="44"/>
      <c r="C177" s="44"/>
      <c r="D177" s="44"/>
      <c r="E177" s="44"/>
      <c r="F177" s="45"/>
      <c r="G177" s="44"/>
      <c r="H177" s="20"/>
      <c r="I177" s="46"/>
      <c r="J177" s="46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43"/>
      <c r="B178" s="44"/>
      <c r="C178" s="44"/>
      <c r="D178" s="44"/>
      <c r="E178" s="44"/>
      <c r="F178" s="45"/>
      <c r="G178" s="44"/>
      <c r="H178" s="20"/>
      <c r="I178" s="46"/>
      <c r="J178" s="46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43"/>
      <c r="B179" s="44"/>
      <c r="C179" s="44"/>
      <c r="D179" s="44"/>
      <c r="E179" s="44"/>
      <c r="F179" s="45"/>
      <c r="G179" s="44"/>
      <c r="H179" s="20"/>
      <c r="I179" s="46"/>
      <c r="J179" s="46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43"/>
      <c r="B180" s="44"/>
      <c r="C180" s="44"/>
      <c r="D180" s="44"/>
      <c r="E180" s="44"/>
      <c r="F180" s="45"/>
      <c r="G180" s="44"/>
      <c r="H180" s="20"/>
      <c r="I180" s="46"/>
      <c r="J180" s="46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43"/>
      <c r="B181" s="44"/>
      <c r="C181" s="44"/>
      <c r="D181" s="44"/>
      <c r="E181" s="44"/>
      <c r="F181" s="45"/>
      <c r="G181" s="44"/>
      <c r="H181" s="20"/>
      <c r="I181" s="46"/>
      <c r="J181" s="46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43"/>
      <c r="B182" s="44"/>
      <c r="C182" s="44"/>
      <c r="D182" s="44"/>
      <c r="E182" s="44"/>
      <c r="F182" s="45"/>
      <c r="G182" s="44"/>
      <c r="H182" s="20"/>
      <c r="I182" s="46"/>
      <c r="J182" s="46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43"/>
      <c r="B183" s="44"/>
      <c r="C183" s="44"/>
      <c r="D183" s="44"/>
      <c r="E183" s="44"/>
      <c r="F183" s="45"/>
      <c r="G183" s="44"/>
      <c r="H183" s="20"/>
      <c r="I183" s="46"/>
      <c r="J183" s="46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43"/>
      <c r="B184" s="44"/>
      <c r="C184" s="44"/>
      <c r="D184" s="44"/>
      <c r="E184" s="44"/>
      <c r="F184" s="45"/>
      <c r="G184" s="44"/>
      <c r="H184" s="20"/>
      <c r="I184" s="46"/>
      <c r="J184" s="46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43"/>
      <c r="B185" s="44"/>
      <c r="C185" s="44"/>
      <c r="D185" s="44"/>
      <c r="E185" s="44"/>
      <c r="F185" s="45"/>
      <c r="G185" s="44"/>
      <c r="H185" s="20"/>
      <c r="I185" s="46"/>
      <c r="J185" s="46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43"/>
      <c r="B186" s="44"/>
      <c r="C186" s="44"/>
      <c r="D186" s="44"/>
      <c r="E186" s="44"/>
      <c r="F186" s="45"/>
      <c r="G186" s="44"/>
      <c r="H186" s="20"/>
      <c r="I186" s="46"/>
      <c r="J186" s="46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43"/>
      <c r="B187" s="44"/>
      <c r="C187" s="44"/>
      <c r="D187" s="44"/>
      <c r="E187" s="44"/>
      <c r="F187" s="45"/>
      <c r="G187" s="44"/>
      <c r="H187" s="20"/>
      <c r="I187" s="46"/>
      <c r="J187" s="46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43"/>
      <c r="B188" s="44"/>
      <c r="C188" s="44"/>
      <c r="D188" s="44"/>
      <c r="E188" s="44"/>
      <c r="F188" s="45"/>
      <c r="G188" s="44"/>
      <c r="H188" s="20"/>
      <c r="I188" s="46"/>
      <c r="J188" s="46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43"/>
      <c r="B189" s="44"/>
      <c r="C189" s="44"/>
      <c r="D189" s="44"/>
      <c r="E189" s="44"/>
      <c r="F189" s="45"/>
      <c r="G189" s="44"/>
      <c r="H189" s="20"/>
      <c r="I189" s="46"/>
      <c r="J189" s="46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43"/>
      <c r="B190" s="44"/>
      <c r="C190" s="44"/>
      <c r="D190" s="44"/>
      <c r="E190" s="44"/>
      <c r="F190" s="45"/>
      <c r="G190" s="44"/>
      <c r="H190" s="20"/>
      <c r="I190" s="46"/>
      <c r="J190" s="46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43"/>
      <c r="B191" s="44"/>
      <c r="C191" s="44"/>
      <c r="D191" s="44"/>
      <c r="E191" s="44"/>
      <c r="F191" s="45"/>
      <c r="G191" s="44"/>
      <c r="H191" s="20"/>
      <c r="I191" s="46"/>
      <c r="J191" s="46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43"/>
      <c r="B192" s="44"/>
      <c r="C192" s="44"/>
      <c r="D192" s="44"/>
      <c r="E192" s="44"/>
      <c r="F192" s="45"/>
      <c r="G192" s="44"/>
      <c r="H192" s="20"/>
      <c r="I192" s="46"/>
      <c r="J192" s="46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43"/>
      <c r="B193" s="44"/>
      <c r="C193" s="44"/>
      <c r="D193" s="44"/>
      <c r="E193" s="44"/>
      <c r="F193" s="45"/>
      <c r="G193" s="44"/>
      <c r="H193" s="20"/>
      <c r="I193" s="46"/>
      <c r="J193" s="46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43"/>
      <c r="B194" s="44"/>
      <c r="C194" s="44"/>
      <c r="D194" s="44"/>
      <c r="E194" s="44"/>
      <c r="F194" s="45"/>
      <c r="G194" s="44"/>
      <c r="H194" s="20"/>
      <c r="I194" s="46"/>
      <c r="J194" s="46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43"/>
      <c r="B195" s="44"/>
      <c r="C195" s="44"/>
      <c r="D195" s="44"/>
      <c r="E195" s="44"/>
      <c r="F195" s="45"/>
      <c r="G195" s="44"/>
      <c r="H195" s="20"/>
      <c r="I195" s="46"/>
      <c r="J195" s="46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43"/>
      <c r="B196" s="44"/>
      <c r="C196" s="44"/>
      <c r="D196" s="44"/>
      <c r="E196" s="44"/>
      <c r="F196" s="45"/>
      <c r="G196" s="44"/>
      <c r="H196" s="20"/>
      <c r="I196" s="46"/>
      <c r="J196" s="46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43"/>
      <c r="B197" s="44"/>
      <c r="C197" s="44"/>
      <c r="D197" s="44"/>
      <c r="E197" s="44"/>
      <c r="F197" s="45"/>
      <c r="G197" s="44"/>
      <c r="H197" s="20"/>
      <c r="I197" s="46"/>
      <c r="J197" s="46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43"/>
      <c r="B198" s="44"/>
      <c r="C198" s="44"/>
      <c r="D198" s="44"/>
      <c r="E198" s="44"/>
      <c r="F198" s="45"/>
      <c r="G198" s="44"/>
      <c r="H198" s="20"/>
      <c r="I198" s="46"/>
      <c r="J198" s="46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43"/>
      <c r="B199" s="44"/>
      <c r="C199" s="44"/>
      <c r="D199" s="44"/>
      <c r="E199" s="44"/>
      <c r="F199" s="45"/>
      <c r="G199" s="44"/>
      <c r="H199" s="20"/>
      <c r="I199" s="46"/>
      <c r="J199" s="46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43"/>
      <c r="B200" s="44"/>
      <c r="C200" s="44"/>
      <c r="D200" s="44"/>
      <c r="E200" s="44"/>
      <c r="F200" s="45"/>
      <c r="G200" s="44"/>
      <c r="H200" s="20"/>
      <c r="I200" s="46"/>
      <c r="J200" s="46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43"/>
      <c r="B201" s="44"/>
      <c r="C201" s="44"/>
      <c r="D201" s="44"/>
      <c r="E201" s="44"/>
      <c r="F201" s="45"/>
      <c r="G201" s="44"/>
      <c r="H201" s="20"/>
      <c r="I201" s="46"/>
      <c r="J201" s="46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43"/>
      <c r="B202" s="44"/>
      <c r="C202" s="44"/>
      <c r="D202" s="44"/>
      <c r="E202" s="44"/>
      <c r="F202" s="45"/>
      <c r="G202" s="44"/>
      <c r="H202" s="20"/>
      <c r="I202" s="46"/>
      <c r="J202" s="46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43"/>
      <c r="B203" s="44"/>
      <c r="C203" s="44"/>
      <c r="D203" s="44"/>
      <c r="E203" s="44"/>
      <c r="F203" s="45"/>
      <c r="G203" s="44"/>
      <c r="H203" s="20"/>
      <c r="I203" s="46"/>
      <c r="J203" s="46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43"/>
      <c r="B204" s="44"/>
      <c r="C204" s="44"/>
      <c r="D204" s="44"/>
      <c r="E204" s="44"/>
      <c r="F204" s="45"/>
      <c r="G204" s="44"/>
      <c r="H204" s="20"/>
      <c r="I204" s="46"/>
      <c r="J204" s="46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43"/>
      <c r="B205" s="44"/>
      <c r="C205" s="44"/>
      <c r="D205" s="44"/>
      <c r="E205" s="44"/>
      <c r="F205" s="45"/>
      <c r="G205" s="44"/>
      <c r="H205" s="20"/>
      <c r="I205" s="46"/>
      <c r="J205" s="46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43"/>
      <c r="B206" s="44"/>
      <c r="C206" s="44"/>
      <c r="D206" s="44"/>
      <c r="E206" s="44"/>
      <c r="F206" s="45"/>
      <c r="G206" s="44"/>
      <c r="H206" s="20"/>
      <c r="I206" s="46"/>
      <c r="J206" s="46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43"/>
      <c r="B207" s="44"/>
      <c r="C207" s="44"/>
      <c r="D207" s="44"/>
      <c r="E207" s="44"/>
      <c r="F207" s="45"/>
      <c r="G207" s="44"/>
      <c r="H207" s="20"/>
      <c r="I207" s="46"/>
      <c r="J207" s="46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43"/>
      <c r="B208" s="44"/>
      <c r="C208" s="44"/>
      <c r="D208" s="44"/>
      <c r="E208" s="44"/>
      <c r="F208" s="45"/>
      <c r="G208" s="44"/>
      <c r="H208" s="20"/>
      <c r="I208" s="46"/>
      <c r="J208" s="46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43"/>
      <c r="B209" s="44"/>
      <c r="C209" s="44"/>
      <c r="D209" s="44"/>
      <c r="E209" s="44"/>
      <c r="F209" s="45"/>
      <c r="G209" s="44"/>
      <c r="H209" s="20"/>
      <c r="I209" s="46"/>
      <c r="J209" s="46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43"/>
      <c r="B210" s="44"/>
      <c r="C210" s="44"/>
      <c r="D210" s="44"/>
      <c r="E210" s="44"/>
      <c r="F210" s="45"/>
      <c r="G210" s="44"/>
      <c r="H210" s="20"/>
      <c r="I210" s="46"/>
      <c r="J210" s="46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43"/>
      <c r="B211" s="44"/>
      <c r="C211" s="44"/>
      <c r="D211" s="44"/>
      <c r="E211" s="44"/>
      <c r="F211" s="45"/>
      <c r="G211" s="44"/>
      <c r="H211" s="20"/>
      <c r="I211" s="46"/>
      <c r="J211" s="46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43"/>
      <c r="B212" s="44"/>
      <c r="C212" s="44"/>
      <c r="D212" s="44"/>
      <c r="E212" s="44"/>
      <c r="F212" s="45"/>
      <c r="G212" s="44"/>
      <c r="H212" s="20"/>
      <c r="I212" s="46"/>
      <c r="J212" s="46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43"/>
      <c r="B213" s="44"/>
      <c r="C213" s="44"/>
      <c r="D213" s="44"/>
      <c r="E213" s="44"/>
      <c r="F213" s="45"/>
      <c r="G213" s="44"/>
      <c r="H213" s="20"/>
      <c r="I213" s="46"/>
      <c r="J213" s="46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43"/>
      <c r="B214" s="44"/>
      <c r="C214" s="44"/>
      <c r="D214" s="44"/>
      <c r="E214" s="44"/>
      <c r="F214" s="45"/>
      <c r="G214" s="44"/>
      <c r="H214" s="20"/>
      <c r="I214" s="46"/>
      <c r="J214" s="46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43"/>
      <c r="B215" s="44"/>
      <c r="C215" s="44"/>
      <c r="D215" s="44"/>
      <c r="E215" s="44"/>
      <c r="F215" s="45"/>
      <c r="G215" s="44"/>
      <c r="H215" s="20"/>
      <c r="I215" s="46"/>
      <c r="J215" s="46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43"/>
      <c r="B216" s="44"/>
      <c r="C216" s="44"/>
      <c r="D216" s="44"/>
      <c r="E216" s="44"/>
      <c r="F216" s="45"/>
      <c r="G216" s="44"/>
      <c r="H216" s="20"/>
      <c r="I216" s="46"/>
      <c r="J216" s="46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43"/>
      <c r="B217" s="44"/>
      <c r="C217" s="44"/>
      <c r="D217" s="44"/>
      <c r="E217" s="44"/>
      <c r="F217" s="45"/>
      <c r="G217" s="44"/>
      <c r="H217" s="20"/>
      <c r="I217" s="46"/>
      <c r="J217" s="46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43"/>
      <c r="B218" s="44"/>
      <c r="C218" s="44"/>
      <c r="D218" s="44"/>
      <c r="E218" s="44"/>
      <c r="F218" s="45"/>
      <c r="G218" s="44"/>
      <c r="H218" s="20"/>
      <c r="I218" s="46"/>
      <c r="J218" s="46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43"/>
      <c r="B219" s="44"/>
      <c r="C219" s="44"/>
      <c r="D219" s="44"/>
      <c r="E219" s="44"/>
      <c r="F219" s="45"/>
      <c r="G219" s="44"/>
      <c r="H219" s="20"/>
      <c r="I219" s="46"/>
      <c r="J219" s="46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43"/>
      <c r="B220" s="44"/>
      <c r="C220" s="44"/>
      <c r="D220" s="44"/>
      <c r="E220" s="44"/>
      <c r="F220" s="45"/>
      <c r="G220" s="44"/>
      <c r="H220" s="20"/>
      <c r="I220" s="46"/>
      <c r="J220" s="46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43"/>
      <c r="B221" s="44"/>
      <c r="C221" s="44"/>
      <c r="D221" s="44"/>
      <c r="E221" s="44"/>
      <c r="F221" s="45"/>
      <c r="G221" s="44"/>
      <c r="H221" s="20"/>
      <c r="I221" s="46"/>
      <c r="J221" s="46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43"/>
      <c r="B222" s="44"/>
      <c r="C222" s="44"/>
      <c r="D222" s="44"/>
      <c r="E222" s="44"/>
      <c r="F222" s="45"/>
      <c r="G222" s="44"/>
      <c r="H222" s="20"/>
      <c r="I222" s="46"/>
      <c r="J222" s="46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43"/>
      <c r="B223" s="44"/>
      <c r="C223" s="44"/>
      <c r="D223" s="44"/>
      <c r="E223" s="44"/>
      <c r="F223" s="45"/>
      <c r="G223" s="44"/>
      <c r="H223" s="20"/>
      <c r="I223" s="46"/>
      <c r="J223" s="46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43"/>
      <c r="B224" s="44"/>
      <c r="C224" s="44"/>
      <c r="D224" s="44"/>
      <c r="E224" s="44"/>
      <c r="F224" s="45"/>
      <c r="G224" s="44"/>
      <c r="H224" s="20"/>
      <c r="I224" s="46"/>
      <c r="J224" s="46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43"/>
      <c r="B225" s="44"/>
      <c r="C225" s="44"/>
      <c r="D225" s="44"/>
      <c r="E225" s="44"/>
      <c r="F225" s="45"/>
      <c r="G225" s="44"/>
      <c r="H225" s="20"/>
      <c r="I225" s="46"/>
      <c r="J225" s="46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43"/>
      <c r="B226" s="44"/>
      <c r="C226" s="44"/>
      <c r="D226" s="44"/>
      <c r="E226" s="44"/>
      <c r="F226" s="45"/>
      <c r="G226" s="44"/>
      <c r="H226" s="20"/>
      <c r="I226" s="46"/>
      <c r="J226" s="46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43"/>
      <c r="B227" s="44"/>
      <c r="C227" s="44"/>
      <c r="D227" s="44"/>
      <c r="E227" s="44"/>
      <c r="F227" s="45"/>
      <c r="G227" s="44"/>
      <c r="H227" s="20"/>
      <c r="I227" s="46"/>
      <c r="J227" s="46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43"/>
      <c r="B228" s="44"/>
      <c r="C228" s="44"/>
      <c r="D228" s="44"/>
      <c r="E228" s="44"/>
      <c r="F228" s="45"/>
      <c r="G228" s="44"/>
      <c r="H228" s="20"/>
      <c r="I228" s="46"/>
      <c r="J228" s="46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43"/>
      <c r="B229" s="44"/>
      <c r="C229" s="44"/>
      <c r="D229" s="44"/>
      <c r="E229" s="44"/>
      <c r="F229" s="45"/>
      <c r="G229" s="44"/>
      <c r="H229" s="20"/>
      <c r="I229" s="46"/>
      <c r="J229" s="46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43"/>
      <c r="B230" s="44"/>
      <c r="C230" s="44"/>
      <c r="D230" s="44"/>
      <c r="E230" s="44"/>
      <c r="F230" s="45"/>
      <c r="G230" s="44"/>
      <c r="H230" s="20"/>
      <c r="I230" s="46"/>
      <c r="J230" s="46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43"/>
      <c r="B231" s="44"/>
      <c r="C231" s="44"/>
      <c r="D231" s="44"/>
      <c r="E231" s="44"/>
      <c r="F231" s="45"/>
      <c r="G231" s="44"/>
      <c r="H231" s="20"/>
      <c r="I231" s="46"/>
      <c r="J231" s="46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43"/>
      <c r="B232" s="44"/>
      <c r="C232" s="44"/>
      <c r="D232" s="44"/>
      <c r="E232" s="44"/>
      <c r="F232" s="45"/>
      <c r="G232" s="44"/>
      <c r="H232" s="20"/>
      <c r="I232" s="46"/>
      <c r="J232" s="46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43"/>
      <c r="B233" s="44"/>
      <c r="C233" s="44"/>
      <c r="D233" s="44"/>
      <c r="E233" s="44"/>
      <c r="F233" s="45"/>
      <c r="G233" s="44"/>
      <c r="H233" s="20"/>
      <c r="I233" s="46"/>
      <c r="J233" s="46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43"/>
      <c r="B234" s="44"/>
      <c r="C234" s="44"/>
      <c r="D234" s="44"/>
      <c r="E234" s="44"/>
      <c r="F234" s="45"/>
      <c r="G234" s="44"/>
      <c r="H234" s="20"/>
      <c r="I234" s="46"/>
      <c r="J234" s="46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43"/>
      <c r="B235" s="44"/>
      <c r="C235" s="44"/>
      <c r="D235" s="44"/>
      <c r="E235" s="44"/>
      <c r="F235" s="45"/>
      <c r="G235" s="44"/>
      <c r="H235" s="20"/>
      <c r="I235" s="46"/>
      <c r="J235" s="46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43"/>
      <c r="B236" s="44"/>
      <c r="C236" s="44"/>
      <c r="D236" s="44"/>
      <c r="E236" s="44"/>
      <c r="F236" s="45"/>
      <c r="G236" s="44"/>
      <c r="H236" s="20"/>
      <c r="I236" s="46"/>
      <c r="J236" s="46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43"/>
      <c r="B237" s="44"/>
      <c r="C237" s="44"/>
      <c r="D237" s="44"/>
      <c r="E237" s="44"/>
      <c r="F237" s="45"/>
      <c r="G237" s="44"/>
      <c r="H237" s="20"/>
      <c r="I237" s="46"/>
      <c r="J237" s="46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43"/>
      <c r="B238" s="44"/>
      <c r="C238" s="44"/>
      <c r="D238" s="44"/>
      <c r="E238" s="44"/>
      <c r="F238" s="45"/>
      <c r="G238" s="44"/>
      <c r="H238" s="20"/>
      <c r="I238" s="46"/>
      <c r="J238" s="46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43"/>
      <c r="B239" s="44"/>
      <c r="C239" s="44"/>
      <c r="D239" s="44"/>
      <c r="E239" s="44"/>
      <c r="F239" s="45"/>
      <c r="G239" s="44"/>
      <c r="H239" s="20"/>
      <c r="I239" s="46"/>
      <c r="J239" s="46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43"/>
      <c r="B240" s="44"/>
      <c r="C240" s="44"/>
      <c r="D240" s="44"/>
      <c r="E240" s="44"/>
      <c r="F240" s="45"/>
      <c r="G240" s="44"/>
      <c r="H240" s="20"/>
      <c r="I240" s="46"/>
      <c r="J240" s="46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43"/>
      <c r="B241" s="44"/>
      <c r="C241" s="44"/>
      <c r="D241" s="44"/>
      <c r="E241" s="44"/>
      <c r="F241" s="45"/>
      <c r="G241" s="44"/>
      <c r="H241" s="20"/>
      <c r="I241" s="46"/>
      <c r="J241" s="46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43"/>
      <c r="B242" s="44"/>
      <c r="C242" s="44"/>
      <c r="D242" s="44"/>
      <c r="E242" s="44"/>
      <c r="F242" s="45"/>
      <c r="G242" s="44"/>
      <c r="H242" s="20"/>
      <c r="I242" s="46"/>
      <c r="J242" s="46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B8"/>
    <mergeCell ref="B9:B20"/>
    <mergeCell ref="B21:B32"/>
    <mergeCell ref="B33:B42"/>
  </mergeCells>
  <conditionalFormatting sqref="K2:M42">
    <cfRule type="cellIs" dxfId="0" priority="1" operator="equal">
      <formula>1</formula>
    </cfRule>
  </conditionalFormatting>
  <conditionalFormatting sqref="K2:M42">
    <cfRule type="cellIs" dxfId="1" priority="2" operator="equal">
      <formula>0</formula>
    </cfRule>
  </conditionalFormatting>
  <conditionalFormatting sqref="I2:I4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>
    <dataValidation type="list" allowBlank="1" showErrorMessage="1" sqref="H2:H42">
      <formula1>DATA!$L:$L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9.14"/>
    <col customWidth="1" min="3" max="3" width="20.57"/>
    <col customWidth="1" min="4" max="4" width="28.86"/>
    <col customWidth="1" min="5" max="5" width="29.86"/>
    <col customWidth="1" min="6" max="6" width="24.86"/>
    <col customWidth="1" min="7" max="7" width="9.14"/>
  </cols>
  <sheetData>
    <row r="1" ht="12.75" customHeight="1"/>
    <row r="2" ht="12.75" customHeight="1"/>
    <row r="3" ht="12.75" customHeight="1"/>
    <row r="4" ht="12.75" customHeight="1"/>
    <row r="5" ht="12.75" customHeight="1">
      <c r="B5" s="47"/>
      <c r="C5" s="48" t="s">
        <v>132</v>
      </c>
      <c r="D5" s="48" t="s">
        <v>133</v>
      </c>
      <c r="E5" s="48" t="s">
        <v>134</v>
      </c>
      <c r="F5" s="48" t="s">
        <v>135</v>
      </c>
      <c r="G5" s="48" t="s">
        <v>136</v>
      </c>
    </row>
    <row r="6" ht="12.75" customHeight="1">
      <c r="B6" s="49" t="str">
        <f>DATA!$C$1</f>
        <v>Essential</v>
      </c>
      <c r="C6" s="50">
        <f>COUNTIFS('FAIR Indicators_v0.05'!$C:$C,"F",'FAIR Indicators_v0.05'!$G:$G,DATA!$C$1)</f>
        <v>7</v>
      </c>
      <c r="D6" s="50">
        <f>COUNTIFS('FAIR Indicators_v0.05'!$C:$C,"A",'FAIR Indicators_v0.05'!$G:$G,DATA!$C$1)</f>
        <v>8</v>
      </c>
      <c r="E6" s="50">
        <f>COUNTIFS('FAIR Indicators_v0.05'!$C:$C,"I",'FAIR Indicators_v0.05'!$G:$G,DATA!$C$1)</f>
        <v>0</v>
      </c>
      <c r="F6" s="50">
        <f>COUNTIFS('FAIR Indicators_v0.05'!$C:$C,"R",'FAIR Indicators_v0.05'!$G:$G,DATA!$C$1)</f>
        <v>5</v>
      </c>
      <c r="G6" s="51">
        <f t="shared" ref="G6:G11" si="1">SUM(C6:F6)</f>
        <v>20</v>
      </c>
    </row>
    <row r="7" ht="12.75" customHeight="1">
      <c r="B7" s="52"/>
      <c r="C7" s="53">
        <f>COUNTIFS('FAIR Indicators_v0.05'!$K:$K,1,'FAIR Indicators_v0.05'!$C:$C,"F")</f>
        <v>0</v>
      </c>
      <c r="D7" s="53">
        <f>COUNTIFS('FAIR Indicators_v0.05'!$K:$K,1,'FAIR Indicators_v0.05'!$C:$C,"A")</f>
        <v>6</v>
      </c>
      <c r="E7" s="53">
        <f>COUNTIFS('FAIR Indicators_v0.05'!$K:$K,1,'FAIR Indicators_v0.05'!$C:$C,"I")</f>
        <v>0</v>
      </c>
      <c r="F7" s="53">
        <f>COUNTIFS('FAIR Indicators_v0.05'!$K:$K,1,'FAIR Indicators_v0.05'!$C:$C,"R")</f>
        <v>1</v>
      </c>
      <c r="G7" s="54">
        <f t="shared" si="1"/>
        <v>7</v>
      </c>
    </row>
    <row r="8" ht="12.75" customHeight="1">
      <c r="B8" s="55" t="str">
        <f>DATA!C2</f>
        <v>Important</v>
      </c>
      <c r="C8" s="56">
        <f>COUNTIFS('FAIR Indicators_v0.05'!$C:$C,"F",'FAIR Indicators_v0.05'!$G:$G,DATA!$C$2)</f>
        <v>0</v>
      </c>
      <c r="D8" s="56">
        <f>COUNTIFS('FAIR Indicators_v0.05'!$C:$C,"A",'FAIR Indicators_v0.05'!$G:$G,DATA!$C$2)</f>
        <v>3</v>
      </c>
      <c r="E8" s="56">
        <f>COUNTIFS('FAIR Indicators_v0.05'!$C:$C,"I",'FAIR Indicators_v0.05'!$G:$G,DATA!$C$2)</f>
        <v>7</v>
      </c>
      <c r="F8" s="56">
        <f>COUNTIFS('FAIR Indicators_v0.05'!$C:$C,"R",'FAIR Indicators_v0.05'!$G:$G,DATA!$C$2)</f>
        <v>3</v>
      </c>
      <c r="G8" s="57">
        <f t="shared" si="1"/>
        <v>13</v>
      </c>
    </row>
    <row r="9" ht="12.75" customHeight="1">
      <c r="B9" s="58"/>
      <c r="C9" s="59">
        <f>COUNTIFS('FAIR Indicators_v0.05'!$L:$L,1,'FAIR Indicators_v0.05'!$C:$C,"F")</f>
        <v>0</v>
      </c>
      <c r="D9" s="59">
        <f>COUNTIFS('FAIR Indicators_v0.05'!$L:$L,1,'FAIR Indicators_v0.05'!$C:$C,"A")</f>
        <v>2</v>
      </c>
      <c r="E9" s="59">
        <f>COUNTIFS('FAIR Indicators_v0.05'!$L:$L,1,'FAIR Indicators_v0.05'!$C:$C,"I")</f>
        <v>1</v>
      </c>
      <c r="F9" s="59">
        <f>COUNTIFS('FAIR Indicators_v0.05'!$L:$L,1,'FAIR Indicators_v0.05'!$C:$C,"R")</f>
        <v>1</v>
      </c>
      <c r="G9" s="60">
        <f t="shared" si="1"/>
        <v>4</v>
      </c>
    </row>
    <row r="10" ht="12.75" customHeight="1">
      <c r="B10" s="61" t="str">
        <f>DATA!C3</f>
        <v>Useful</v>
      </c>
      <c r="C10" s="62">
        <f>COUNTIFS('FAIR Indicators_v0.05'!$C:$C,"F",'FAIR Indicators_v0.05'!$G:$G,DATA!$C$3)</f>
        <v>0</v>
      </c>
      <c r="D10" s="62">
        <f>COUNTIFS('FAIR Indicators_v0.05'!$C:$C,"A",'FAIR Indicators_v0.05'!$G:$G,DATA!$C$3)</f>
        <v>1</v>
      </c>
      <c r="E10" s="62">
        <f>COUNTIFS('FAIR Indicators_v0.05'!$C:$C,"I",'FAIR Indicators_v0.05'!$G:$G,DATA!$C$3)</f>
        <v>5</v>
      </c>
      <c r="F10" s="62">
        <f>COUNTIFS('FAIR Indicators_v0.05'!$C:$C,"R",'FAIR Indicators_v0.05'!$G:$G,DATA!$C$3)</f>
        <v>1</v>
      </c>
      <c r="G10" s="63">
        <f t="shared" si="1"/>
        <v>7</v>
      </c>
    </row>
    <row r="11" ht="12.75" customHeight="1">
      <c r="B11" s="64"/>
      <c r="C11" s="65">
        <f>COUNTIFS('FAIR Indicators_v0.05'!$M:$M,1,'FAIR Indicators_v0.05'!$C:$C,"F")</f>
        <v>0</v>
      </c>
      <c r="D11" s="65">
        <f>COUNTIFS('FAIR Indicators_v0.05'!$M:$M,1,'FAIR Indicators_v0.05'!$C:$C,"A")</f>
        <v>0</v>
      </c>
      <c r="E11" s="65">
        <f>COUNTIFS('FAIR Indicators_v0.05'!$M:$M,1,'FAIR Indicators_v0.05'!$C:$C,"I")</f>
        <v>0</v>
      </c>
      <c r="F11" s="65">
        <f>COUNTIFS('FAIR Indicators_v0.05'!$M:$M,1,'FAIR Indicators_v0.05'!$C:$C,"R")</f>
        <v>0</v>
      </c>
      <c r="G11" s="66">
        <f t="shared" si="1"/>
        <v>0</v>
      </c>
    </row>
    <row r="12" ht="12.75" customHeight="1">
      <c r="B12" s="47"/>
      <c r="C12" s="47"/>
      <c r="D12" s="47"/>
      <c r="E12" s="47"/>
      <c r="F12" s="47"/>
    </row>
    <row r="13" ht="12.75" customHeight="1">
      <c r="B13" s="67" t="s">
        <v>0</v>
      </c>
      <c r="C13" s="68" t="str">
        <f>IF(AND(C$7=C$6,C$9=C8,C$11=C$10),DATA!$E$6,IF(AND(C$7=C$6,C$9=C$8,C$11&gt;=C$10/2),DATA!$E$5,IF(AND(C$7=C$6,C$9=C$8),DATA!$E$4,IF(AND(C$7=C$6,C$9&gt;=C$8/2),DATA!$E$3,IF(C$7=C$6,DATA!$E$2,DATA!$E$1)))))</f>
        <v>Nível 0</v>
      </c>
      <c r="D13" s="68" t="str">
        <f>IF(AND(D$7=D$6,D$9=D8,D$11=D$10),DATA!$E$6,IF(AND(D$7=D$6,D$9=D$8,D$11&gt;=D$10/2),DATA!$E$5,IF(AND(D$7=D$6,D$9=D$8),DATA!$E$4,IF(AND(D$7=D$6,D$9&gt;=D$8/2),DATA!$E$3,IF(D$7=D$6,DATA!$E$2,DATA!$E$1)))))</f>
        <v>Nível 0</v>
      </c>
      <c r="E13" s="68" t="str">
        <f>IF(AND(E$7=E$6,E$9=E8,E$11=E$10),DATA!$E$6,IF(AND(E$7=E$6,E$9=E$8,E$11&gt;=E$10/2),DATA!$E$5,IF(AND(E$7=E$6,E$9=E$8),DATA!$E$4,IF(AND(E$7=E$6,E$9&gt;=E$8/2),DATA!$E$3,IF(E$7=E$6,DATA!$E$2,DATA!$E$1)))))</f>
        <v>Nível 1</v>
      </c>
      <c r="F13" s="68" t="str">
        <f>IF(AND(F$7=F$6,F$9=F8,F$11=F$10),DATA!$E$6,IF(AND(F$7=F$6,F$9=F$8,F$11&gt;=F$10/2),DATA!$E$5,IF(AND(F$7=F$6,F$9=F$8),DATA!$E$4,IF(AND(F$7=F$6,F$9&gt;=F$8/2),DATA!$E$3,IF(F$7=F$6,DATA!$E$2,DATA!$E$1)))))</f>
        <v>Nível 0</v>
      </c>
    </row>
    <row r="14" ht="12.75" customHeight="1"/>
    <row r="15" ht="12.75" customHeight="1"/>
    <row r="16" ht="12.75" customHeight="1">
      <c r="B16" s="69"/>
      <c r="C16" s="70" t="s">
        <v>132</v>
      </c>
      <c r="D16" s="70" t="s">
        <v>133</v>
      </c>
      <c r="E16" s="70" t="s">
        <v>134</v>
      </c>
      <c r="F16" s="70" t="s">
        <v>135</v>
      </c>
      <c r="G16" s="71"/>
    </row>
    <row r="17" ht="12.75" customHeight="1">
      <c r="B17" s="69" t="str">
        <f>DATA!$E$1</f>
        <v>Nível 0</v>
      </c>
      <c r="C17" s="72">
        <v>0.16666666</v>
      </c>
      <c r="D17" s="72">
        <v>0.16666666</v>
      </c>
      <c r="E17" s="72">
        <v>0.16666666</v>
      </c>
      <c r="F17" s="72">
        <v>0.16666666</v>
      </c>
      <c r="G17" s="71"/>
    </row>
    <row r="18" ht="12.75" customHeight="1">
      <c r="B18" s="69" t="str">
        <f>DATA!$E$2</f>
        <v>Nível 1</v>
      </c>
      <c r="C18" s="72">
        <v>0.16666666</v>
      </c>
      <c r="D18" s="72">
        <v>0.16666666</v>
      </c>
      <c r="E18" s="72">
        <v>0.16666666</v>
      </c>
      <c r="F18" s="72">
        <v>0.16666666</v>
      </c>
      <c r="G18" s="71"/>
    </row>
    <row r="19" ht="12.75" customHeight="1">
      <c r="B19" s="69" t="str">
        <f>DATA!$E$3</f>
        <v>Nível 2</v>
      </c>
      <c r="C19" s="72">
        <v>0.16666666</v>
      </c>
      <c r="D19" s="72">
        <v>0.16666666</v>
      </c>
      <c r="E19" s="72">
        <v>0.16666666</v>
      </c>
      <c r="F19" s="72">
        <v>0.16666666</v>
      </c>
      <c r="G19" s="71"/>
    </row>
    <row r="20" ht="12.75" customHeight="1">
      <c r="B20" s="69" t="str">
        <f>DATA!$E$4</f>
        <v>Nível 3</v>
      </c>
      <c r="C20" s="72">
        <v>0.16666666</v>
      </c>
      <c r="D20" s="72">
        <v>0.16666666</v>
      </c>
      <c r="E20" s="72">
        <v>0.16666666</v>
      </c>
      <c r="F20" s="72">
        <v>0.16666666</v>
      </c>
      <c r="G20" s="71"/>
    </row>
    <row r="21" ht="12.75" customHeight="1">
      <c r="B21" s="69" t="str">
        <f>DATA!$E$5</f>
        <v>Nível 4</v>
      </c>
      <c r="C21" s="72">
        <v>0.16666666</v>
      </c>
      <c r="D21" s="72">
        <v>0.16666666</v>
      </c>
      <c r="E21" s="72">
        <v>0.16666666</v>
      </c>
      <c r="F21" s="72">
        <v>0.16666666</v>
      </c>
      <c r="G21" s="71"/>
    </row>
    <row r="22" ht="12.75" customHeight="1">
      <c r="B22" s="69" t="str">
        <f>DATA!$E$6</f>
        <v>Nível 5</v>
      </c>
      <c r="C22" s="72">
        <v>0.16666666</v>
      </c>
      <c r="D22" s="72">
        <v>0.16666666</v>
      </c>
      <c r="E22" s="72">
        <v>0.16666666</v>
      </c>
      <c r="F22" s="72">
        <v>0.16666666</v>
      </c>
      <c r="G22" s="71"/>
    </row>
    <row r="23" ht="12.75" customHeight="1">
      <c r="B23" s="73" t="str">
        <f>DATA!$E$7</f>
        <v>Valor</v>
      </c>
      <c r="C23" s="74">
        <f>IF(C$13=DATA!$E$1,DATA!$F$1,IF(C$13=DATA!$E$2,DATA!$F$2,IF(C$13=DATA!$E$3,DATA!$F$3,IF(C$13=DATA!$E$4,DATA!$F$4,IF(C$13=DATA!$E$5,DATA!$F$5,DATA!$F$6)))))</f>
        <v>0.08833333</v>
      </c>
      <c r="D23" s="74">
        <f>IF(D$13=DATA!$E$1,DATA!$F$1,IF(D$13=DATA!$E$2,DATA!$F$2,IF(D$13=DATA!$E$3,DATA!$F$3,IF(D$13=DATA!$E$4,DATA!$F$4,IF(D$13=DATA!$E$5,DATA!$F$5,DATA!$F$6)))))</f>
        <v>0.08833333</v>
      </c>
      <c r="E23" s="74">
        <f>IF(E$13=DATA!$E$1,DATA!$F$1,IF(E$13=DATA!$E$2,DATA!$F$2,IF(E$13=DATA!$E$3,DATA!$F$3,IF(E$13=DATA!$E$4,DATA!$F$4,IF(E$13=DATA!$E$5,DATA!$F$5,DATA!$F$6)))))</f>
        <v>0.25499999</v>
      </c>
      <c r="F23" s="74">
        <f>IF(F$13=DATA!$E$1,DATA!$F$1,IF(F$13=DATA!$E$2,DATA!$F$2,IF(F$13=DATA!$E$3,DATA!$F$3,IF(F$13=DATA!$E$4,DATA!$F$4,IF(F$13=DATA!$E$5,DATA!$F$5,DATA!$F$6)))))</f>
        <v>0.08833333</v>
      </c>
      <c r="G23" s="71"/>
    </row>
    <row r="24" ht="12.75" customHeight="1">
      <c r="B24" s="75" t="str">
        <f>DATA!$E$8</f>
        <v>FAIRness</v>
      </c>
      <c r="C24" s="76">
        <v>0.91666666</v>
      </c>
      <c r="D24" s="76">
        <v>0.91666666</v>
      </c>
      <c r="E24" s="76">
        <v>0.91666666</v>
      </c>
      <c r="F24" s="76">
        <v>0.91666666</v>
      </c>
      <c r="G24" s="71"/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.0"/>
    <col customWidth="1" min="2" max="6" width="14.43"/>
    <col customWidth="1" min="10" max="10" width="34.71"/>
  </cols>
  <sheetData>
    <row r="1" ht="15.75" customHeight="1">
      <c r="A1" s="47"/>
      <c r="B1" s="47" t="s">
        <v>137</v>
      </c>
      <c r="C1" s="47" t="s">
        <v>31</v>
      </c>
      <c r="D1" s="47" t="s">
        <v>138</v>
      </c>
      <c r="E1" s="47" t="s">
        <v>139</v>
      </c>
      <c r="F1" s="77">
        <v>0.08833333</v>
      </c>
      <c r="G1" s="47" t="s">
        <v>2</v>
      </c>
      <c r="H1" s="47"/>
      <c r="I1" s="47"/>
      <c r="J1" s="47"/>
      <c r="K1" s="47" t="s">
        <v>140</v>
      </c>
      <c r="L1" s="47" t="s">
        <v>77</v>
      </c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ht="15.75" customHeight="1">
      <c r="A2" s="47"/>
      <c r="B2" s="47" t="s">
        <v>141</v>
      </c>
      <c r="C2" s="47" t="s">
        <v>52</v>
      </c>
      <c r="D2" s="47" t="s">
        <v>142</v>
      </c>
      <c r="E2" s="47" t="s">
        <v>143</v>
      </c>
      <c r="F2" s="77">
        <f t="shared" ref="F2:F6" si="1">F1+16.666666%</f>
        <v>0.25499999</v>
      </c>
      <c r="G2" s="47" t="s">
        <v>3</v>
      </c>
      <c r="H2" s="47"/>
      <c r="I2" s="47"/>
      <c r="J2" s="47"/>
      <c r="K2" s="47" t="s">
        <v>144</v>
      </c>
      <c r="L2" s="47" t="s">
        <v>32</v>
      </c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15.75" customHeight="1">
      <c r="A3" s="47"/>
      <c r="B3" s="47" t="s">
        <v>145</v>
      </c>
      <c r="C3" s="47" t="s">
        <v>76</v>
      </c>
      <c r="D3" s="47"/>
      <c r="E3" s="47" t="s">
        <v>146</v>
      </c>
      <c r="F3" s="77">
        <f t="shared" si="1"/>
        <v>0.42166665</v>
      </c>
      <c r="G3" s="47" t="s">
        <v>4</v>
      </c>
      <c r="H3" s="47"/>
      <c r="I3" s="47"/>
      <c r="J3" s="47"/>
      <c r="K3" s="47" t="s">
        <v>147</v>
      </c>
      <c r="L3" s="47" t="s">
        <v>148</v>
      </c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ht="15.75" customHeight="1">
      <c r="A4" s="47"/>
      <c r="B4" s="47"/>
      <c r="C4" s="47"/>
      <c r="D4" s="47"/>
      <c r="E4" s="47" t="s">
        <v>149</v>
      </c>
      <c r="F4" s="77">
        <f t="shared" si="1"/>
        <v>0.58833331</v>
      </c>
      <c r="G4" s="47" t="s">
        <v>5</v>
      </c>
      <c r="H4" s="47"/>
      <c r="I4" s="47"/>
      <c r="J4" s="47"/>
      <c r="K4" s="47" t="s">
        <v>150</v>
      </c>
      <c r="L4" s="47" t="s">
        <v>42</v>
      </c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ht="15.75" customHeight="1">
      <c r="A5" s="47"/>
      <c r="B5" s="47"/>
      <c r="C5" s="47"/>
      <c r="D5" s="47"/>
      <c r="E5" s="47" t="s">
        <v>151</v>
      </c>
      <c r="F5" s="77">
        <f t="shared" si="1"/>
        <v>0.75499997</v>
      </c>
      <c r="G5" s="47" t="s">
        <v>6</v>
      </c>
      <c r="H5" s="47"/>
      <c r="I5" s="47"/>
      <c r="J5" s="47"/>
      <c r="K5" s="47"/>
      <c r="L5" s="47" t="s">
        <v>55</v>
      </c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ht="15.75" customHeight="1">
      <c r="A6" s="47"/>
      <c r="B6" s="47"/>
      <c r="C6" s="47"/>
      <c r="D6" s="47"/>
      <c r="E6" s="47" t="s">
        <v>152</v>
      </c>
      <c r="F6" s="77">
        <f t="shared" si="1"/>
        <v>0.92166663</v>
      </c>
      <c r="G6" s="47" t="s">
        <v>7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ht="15.75" customHeight="1">
      <c r="A7" s="47"/>
      <c r="B7" s="47"/>
      <c r="C7" s="47"/>
      <c r="D7" s="47"/>
      <c r="E7" s="47" t="s">
        <v>153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ht="15.75" customHeight="1">
      <c r="A8" s="47"/>
      <c r="B8" s="47"/>
      <c r="C8" s="47"/>
      <c r="D8" s="47"/>
      <c r="E8" s="47" t="s">
        <v>154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  <row r="9" ht="15.7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ht="15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ht="15.7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ht="15.7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ht="15.7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ht="15.7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ht="15.7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ht="15.7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ht="15.7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ht="15.7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ht="15.7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</row>
    <row r="20" ht="15.7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</row>
    <row r="21" ht="15.7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ht="15.7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ht="15.7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ht="15.7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</row>
    <row r="25" ht="15.7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ht="15.7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ht="15.7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  <row r="28" ht="15.7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ht="15.7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ht="15.7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ht="15.7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ht="15.7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ht="15.7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ht="15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</row>
    <row r="35" ht="15.7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ht="15.7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ht="15.7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ht="15.7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ht="15.7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ht="15.7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ht="15.7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ht="15.7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ht="15.7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6" width="14.43"/>
    <col customWidth="1" min="10" max="10" width="34.71"/>
  </cols>
  <sheetData>
    <row r="1" ht="15.75" customHeight="1">
      <c r="A1" s="47"/>
      <c r="B1" s="47"/>
      <c r="C1" s="47"/>
      <c r="D1" s="47"/>
      <c r="E1" s="7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ht="15.75" customHeight="1">
      <c r="A2" s="47"/>
      <c r="B2" s="47"/>
      <c r="C2" s="47"/>
      <c r="D2" s="47"/>
      <c r="E2" s="7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15.75" customHeight="1">
      <c r="A3" s="47"/>
      <c r="B3" s="78" t="str">
        <f>LEFT(C3)</f>
        <v>F</v>
      </c>
      <c r="C3" s="47" t="s">
        <v>140</v>
      </c>
      <c r="D3" s="47" t="str">
        <f> 'FAIR Indicators_v0.05'!E2</f>
        <v>RDA-F1-01M</v>
      </c>
      <c r="E3" s="77"/>
      <c r="F3" s="47" t="str">
        <f t="array" ref="F3">INDIRECT("'FAIR Indicators_v0.05'!"&amp;ADDRESS(2,5+(COLUMN(D3)-1)*4,4))</f>
        <v/>
      </c>
      <c r="G3" s="47"/>
      <c r="H3" s="47"/>
      <c r="I3" s="47">
        <f> 'FAIR Indicators_v0.05'!I2</f>
        <v>1</v>
      </c>
      <c r="J3" s="47">
        <f> 'FAIR Indicators_v0.05'!J2</f>
        <v>0</v>
      </c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ht="15.75" customHeight="1">
      <c r="A4" s="47"/>
      <c r="B4" s="31"/>
      <c r="C4" s="47" t="s">
        <v>140</v>
      </c>
      <c r="D4" s="47" t="str">
        <f> 'FAIR Indicators_v0.05'!E4</f>
        <v>RDA-F1-02M</v>
      </c>
      <c r="E4" s="77"/>
      <c r="F4" s="47"/>
      <c r="G4" s="47"/>
      <c r="H4" s="47"/>
      <c r="I4" s="47">
        <f> 'FAIR Indicators_v0.05'!I4</f>
        <v>1</v>
      </c>
      <c r="J4" s="47">
        <f> 'FAIR Indicators_v0.05'!J4</f>
        <v>0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ht="15.75" customHeight="1">
      <c r="A5" s="47"/>
      <c r="B5" s="31"/>
      <c r="C5" s="47" t="s">
        <v>140</v>
      </c>
      <c r="D5" s="47" t="str">
        <f> 'FAIR Indicators_v0.05'!E6</f>
        <v>RDA-F2-01M</v>
      </c>
      <c r="E5" s="77"/>
      <c r="F5" s="47"/>
      <c r="G5" s="47"/>
      <c r="H5" s="47"/>
      <c r="I5" s="47">
        <f> 'FAIR Indicators_v0.05'!I6</f>
        <v>3</v>
      </c>
      <c r="J5" s="47">
        <f> 'FAIR Indicators_v0.05'!J6</f>
        <v>0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ht="15.75" customHeight="1">
      <c r="A6" s="47"/>
      <c r="B6" s="31"/>
      <c r="C6" s="47" t="s">
        <v>140</v>
      </c>
      <c r="D6" s="47" t="str">
        <f> 'FAIR Indicators_v0.05'!E7</f>
        <v>RDA-F3-01M</v>
      </c>
      <c r="E6" s="77"/>
      <c r="F6" s="47"/>
      <c r="G6" s="47"/>
      <c r="H6" s="47"/>
      <c r="I6" s="47">
        <f> 'FAIR Indicators_v0.05'!I7</f>
        <v>1</v>
      </c>
      <c r="J6" s="47">
        <f> 'FAIR Indicators_v0.05'!J7</f>
        <v>0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ht="15.75" customHeight="1">
      <c r="A7" s="47"/>
      <c r="B7" s="31"/>
      <c r="C7" s="47" t="s">
        <v>140</v>
      </c>
      <c r="D7" s="47" t="str">
        <f> 'FAIR Indicators_v0.05'!E8</f>
        <v>RDA-F4-01M</v>
      </c>
      <c r="E7" s="47"/>
      <c r="F7" s="47"/>
      <c r="G7" s="47"/>
      <c r="H7" s="47"/>
      <c r="I7" s="47">
        <f> 'FAIR Indicators_v0.05'!I8</f>
        <v>1</v>
      </c>
      <c r="J7" s="47">
        <f> 'FAIR Indicators_v0.05'!J8</f>
        <v>0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ht="15.75" customHeight="1">
      <c r="A8" s="47"/>
      <c r="B8" s="31"/>
      <c r="C8" s="47" t="s">
        <v>140</v>
      </c>
      <c r="D8" s="47" t="str">
        <f> 'FAIR Indicators_v0.05'!E3</f>
        <v>RDA-F1-01D</v>
      </c>
      <c r="E8" s="47"/>
      <c r="F8" s="47"/>
      <c r="G8" s="47"/>
      <c r="H8" s="47"/>
      <c r="I8" s="47">
        <f> 'FAIR Indicators_v0.05'!I3</f>
        <v>1</v>
      </c>
      <c r="J8" s="47">
        <f> 'FAIR Indicators_v0.05'!J3</f>
        <v>0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  <row r="9" ht="15.75" customHeight="1">
      <c r="A9" s="47"/>
      <c r="B9" s="32"/>
      <c r="C9" s="47" t="s">
        <v>140</v>
      </c>
      <c r="D9" s="47" t="str">
        <f> 'FAIR Indicators_v0.05'!E5</f>
        <v>RDA-F1-02D</v>
      </c>
      <c r="E9" s="47"/>
      <c r="F9" s="47"/>
      <c r="G9" s="47"/>
      <c r="H9" s="47"/>
      <c r="I9" s="47">
        <f> 'FAIR Indicators_v0.05'!I5</f>
        <v>1</v>
      </c>
      <c r="J9" s="47">
        <f> 'FAIR Indicators_v0.05'!J5</f>
        <v>0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ht="15.75" customHeight="1">
      <c r="A10" s="47"/>
      <c r="B10" s="79" t="str">
        <f>LEFT(C10)</f>
        <v>A</v>
      </c>
      <c r="C10" s="47" t="s">
        <v>144</v>
      </c>
      <c r="D10" s="47" t="str">
        <f>'FAIR Indicators_v0.05'!E9</f>
        <v>RDA-A1-01M</v>
      </c>
      <c r="E10" s="47"/>
      <c r="F10" s="47"/>
      <c r="G10" s="47"/>
      <c r="H10" s="47"/>
      <c r="I10" s="47">
        <f>'FAIR Indicators_v0.05'!I9</f>
        <v>3</v>
      </c>
      <c r="J10" s="47">
        <f>'FAIR Indicators_v0.05'!J9</f>
        <v>0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ht="15.75" customHeight="1">
      <c r="A11" s="47"/>
      <c r="B11" s="31"/>
      <c r="C11" s="47" t="s">
        <v>144</v>
      </c>
      <c r="D11" s="47" t="str">
        <f>'FAIR Indicators_v0.05'!E10</f>
        <v>RDA-A1-02M</v>
      </c>
      <c r="E11" s="47"/>
      <c r="F11" s="47"/>
      <c r="G11" s="47"/>
      <c r="H11" s="47"/>
      <c r="I11" s="47">
        <f>'FAIR Indicators_v0.05'!I10</f>
        <v>4</v>
      </c>
      <c r="J11" s="47">
        <f>'FAIR Indicators_v0.05'!J10</f>
        <v>1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ht="15.75" customHeight="1">
      <c r="A12" s="47"/>
      <c r="B12" s="31"/>
      <c r="C12" s="47" t="s">
        <v>144</v>
      </c>
      <c r="D12" s="47" t="str">
        <f>'FAIR Indicators_v0.05'!E12</f>
        <v>RDA-A1-03M</v>
      </c>
      <c r="E12" s="47"/>
      <c r="F12" s="47"/>
      <c r="G12" s="47"/>
      <c r="H12" s="47"/>
      <c r="I12" s="47">
        <f>'FAIR Indicators_v0.05'!I12</f>
        <v>1</v>
      </c>
      <c r="J12" s="47">
        <f>'FAIR Indicators_v0.05'!J12</f>
        <v>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ht="15.75" customHeight="1">
      <c r="A13" s="47"/>
      <c r="B13" s="31"/>
      <c r="C13" s="47" t="s">
        <v>144</v>
      </c>
      <c r="D13" s="47" t="str">
        <f>'FAIR Indicators_v0.05'!E14</f>
        <v>RDA-A1-04M</v>
      </c>
      <c r="E13" s="47"/>
      <c r="F13" s="47"/>
      <c r="G13" s="47"/>
      <c r="H13" s="47"/>
      <c r="I13" s="47">
        <f>'FAIR Indicators_v0.05'!I14</f>
        <v>4</v>
      </c>
      <c r="J13" s="47">
        <f>'FAIR Indicators_v0.05'!J14</f>
        <v>1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ht="15.75" customHeight="1">
      <c r="A14" s="47"/>
      <c r="B14" s="31"/>
      <c r="C14" s="47" t="s">
        <v>144</v>
      </c>
      <c r="D14" s="47" t="str">
        <f>'FAIR Indicators_v0.05'!E17</f>
        <v>RDA-A1.1-01M</v>
      </c>
      <c r="E14" s="47"/>
      <c r="F14" s="47"/>
      <c r="G14" s="47"/>
      <c r="H14" s="47"/>
      <c r="I14" s="47">
        <f>'FAIR Indicators_v0.05'!I17</f>
        <v>4</v>
      </c>
      <c r="J14" s="47">
        <f>'FAIR Indicators_v0.05'!J17</f>
        <v>1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ht="15.75" customHeight="1">
      <c r="A15" s="47"/>
      <c r="B15" s="31"/>
      <c r="C15" s="47" t="s">
        <v>144</v>
      </c>
      <c r="D15" s="47" t="str">
        <f>'FAIR Indicators_v0.05'!E20</f>
        <v>RDA-A2-01M</v>
      </c>
      <c r="E15" s="47"/>
      <c r="F15" s="47"/>
      <c r="G15" s="47"/>
      <c r="H15" s="47"/>
      <c r="I15" s="47">
        <f>'FAIR Indicators_v0.05'!I20</f>
        <v>1</v>
      </c>
      <c r="J15" s="47">
        <f>'FAIR Indicators_v0.05'!J20</f>
        <v>0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ht="15.75" customHeight="1">
      <c r="A16" s="47"/>
      <c r="B16" s="31"/>
      <c r="C16" s="47" t="s">
        <v>144</v>
      </c>
      <c r="D16" s="47" t="str">
        <f>'FAIR Indicators_v0.05'!E11</f>
        <v>RDA-A1-02D</v>
      </c>
      <c r="E16" s="47"/>
      <c r="F16" s="47"/>
      <c r="G16" s="47"/>
      <c r="H16" s="47"/>
      <c r="I16" s="47">
        <f>'FAIR Indicators_v0.05'!I11</f>
        <v>4</v>
      </c>
      <c r="J16" s="47">
        <f>'FAIR Indicators_v0.05'!J11</f>
        <v>1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ht="15.75" customHeight="1">
      <c r="A17" s="47"/>
      <c r="B17" s="31"/>
      <c r="C17" s="47" t="s">
        <v>144</v>
      </c>
      <c r="D17" s="47" t="str">
        <f>'FAIR Indicators_v0.05'!E13</f>
        <v>RDA-A1-03D</v>
      </c>
      <c r="E17" s="47"/>
      <c r="F17" s="47"/>
      <c r="G17" s="47"/>
      <c r="H17" s="47"/>
      <c r="I17" s="47">
        <f>'FAIR Indicators_v0.05'!I13</f>
        <v>4</v>
      </c>
      <c r="J17" s="47">
        <f>'FAIR Indicators_v0.05'!J13</f>
        <v>1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ht="15.75" customHeight="1">
      <c r="A18" s="47"/>
      <c r="B18" s="31"/>
      <c r="C18" s="47" t="s">
        <v>144</v>
      </c>
      <c r="D18" s="47" t="str">
        <f>'FAIR Indicators_v0.05'!E15</f>
        <v>RDA-A1-04D</v>
      </c>
      <c r="E18" s="47"/>
      <c r="F18" s="47"/>
      <c r="G18" s="47"/>
      <c r="H18" s="47"/>
      <c r="I18" s="47">
        <f>'FAIR Indicators_v0.05'!I15</f>
        <v>4</v>
      </c>
      <c r="J18" s="47">
        <f>'FAIR Indicators_v0.05'!J15</f>
        <v>1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ht="15.75" customHeight="1">
      <c r="A19" s="47"/>
      <c r="B19" s="31"/>
      <c r="C19" s="47" t="s">
        <v>144</v>
      </c>
      <c r="D19" s="47" t="str">
        <f>'FAIR Indicators_v0.05'!E16</f>
        <v>RDA-A1-05D</v>
      </c>
      <c r="E19" s="47"/>
      <c r="F19" s="47"/>
      <c r="G19" s="47"/>
      <c r="H19" s="47"/>
      <c r="I19" s="47">
        <f>'FAIR Indicators_v0.05'!I16</f>
        <v>4</v>
      </c>
      <c r="J19" s="47">
        <f>'FAIR Indicators_v0.05'!J16</f>
        <v>1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</row>
    <row r="20" ht="15.75" customHeight="1">
      <c r="A20" s="47"/>
      <c r="B20" s="31"/>
      <c r="C20" s="47" t="s">
        <v>144</v>
      </c>
      <c r="D20" s="47" t="str">
        <f>'FAIR Indicators_v0.05'!E18</f>
        <v>RDA-A1.1-01D</v>
      </c>
      <c r="E20" s="47"/>
      <c r="F20" s="47"/>
      <c r="G20" s="47"/>
      <c r="H20" s="47"/>
      <c r="I20" s="47">
        <f>'FAIR Indicators_v0.05'!I18</f>
        <v>4</v>
      </c>
      <c r="J20" s="47">
        <f>'FAIR Indicators_v0.05'!J18</f>
        <v>1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</row>
    <row r="21" ht="15.75" customHeight="1">
      <c r="A21" s="47"/>
      <c r="B21" s="32"/>
      <c r="C21" s="47" t="s">
        <v>144</v>
      </c>
      <c r="D21" s="47" t="str">
        <f>'FAIR Indicators_v0.05'!E19</f>
        <v>RDA-A1.2-01D</v>
      </c>
      <c r="E21" s="47"/>
      <c r="F21" s="47"/>
      <c r="G21" s="47"/>
      <c r="H21" s="47"/>
      <c r="I21" s="47">
        <f>'FAIR Indicators_v0.05'!I19</f>
        <v>0</v>
      </c>
      <c r="J21" s="47">
        <f>'FAIR Indicators_v0.05'!J19</f>
        <v>0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ht="15.75" customHeight="1">
      <c r="A22" s="47"/>
      <c r="B22" s="80" t="str">
        <f>LEFT(C22)</f>
        <v>I</v>
      </c>
      <c r="C22" s="47" t="s">
        <v>147</v>
      </c>
      <c r="D22" s="47" t="str">
        <f>'FAIR Indicators_v0.05'!E21</f>
        <v>RDA-I1-01M</v>
      </c>
      <c r="E22" s="47"/>
      <c r="F22" s="47"/>
      <c r="G22" s="47"/>
      <c r="H22" s="47"/>
      <c r="I22" s="47">
        <f>'FAIR Indicators_v0.05'!I21</f>
        <v>3</v>
      </c>
      <c r="J22" s="47">
        <f>'FAIR Indicators_v0.05'!J21</f>
        <v>0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ht="15.75" customHeight="1">
      <c r="A23" s="47"/>
      <c r="B23" s="31"/>
      <c r="C23" s="47" t="s">
        <v>147</v>
      </c>
      <c r="D23" s="47" t="str">
        <f>'FAIR Indicators_v0.05'!E23</f>
        <v>RDA-I1-02M</v>
      </c>
      <c r="E23" s="47"/>
      <c r="F23" s="47"/>
      <c r="G23" s="47"/>
      <c r="H23" s="47"/>
      <c r="I23" s="47">
        <f>'FAIR Indicators_v0.05'!I23</f>
        <v>1</v>
      </c>
      <c r="J23" s="47">
        <f>'FAIR Indicators_v0.05'!J23</f>
        <v>0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ht="15.75" customHeight="1">
      <c r="A24" s="47"/>
      <c r="B24" s="31"/>
      <c r="C24" s="47" t="s">
        <v>147</v>
      </c>
      <c r="D24" s="47" t="str">
        <f>'FAIR Indicators_v0.05'!E25</f>
        <v>RDA-I2-01M</v>
      </c>
      <c r="E24" s="47"/>
      <c r="F24" s="47"/>
      <c r="G24" s="47"/>
      <c r="H24" s="47"/>
      <c r="I24" s="47">
        <f>'FAIR Indicators_v0.05'!I25</f>
        <v>1</v>
      </c>
      <c r="J24" s="47">
        <f>'FAIR Indicators_v0.05'!J25</f>
        <v>0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</row>
    <row r="25" ht="15.75" customHeight="1">
      <c r="A25" s="47"/>
      <c r="B25" s="31"/>
      <c r="C25" s="47" t="s">
        <v>147</v>
      </c>
      <c r="D25" s="47" t="str">
        <f>'FAIR Indicators_v0.05'!E27</f>
        <v>RDA-I3-01M</v>
      </c>
      <c r="E25" s="47"/>
      <c r="F25" s="47"/>
      <c r="G25" s="47"/>
      <c r="H25" s="47"/>
      <c r="I25" s="47">
        <f>'FAIR Indicators_v0.05'!I27</f>
        <v>1</v>
      </c>
      <c r="J25" s="47">
        <f>'FAIR Indicators_v0.05'!J27</f>
        <v>0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ht="15.75" customHeight="1">
      <c r="A26" s="47"/>
      <c r="B26" s="31"/>
      <c r="C26" s="47" t="s">
        <v>147</v>
      </c>
      <c r="D26" s="47" t="str">
        <f>'FAIR Indicators_v0.05'!E29</f>
        <v>RDA-I3-02M</v>
      </c>
      <c r="E26" s="47"/>
      <c r="F26" s="47"/>
      <c r="G26" s="47"/>
      <c r="H26" s="47"/>
      <c r="I26" s="47">
        <f>'FAIR Indicators_v0.05'!I29</f>
        <v>1</v>
      </c>
      <c r="J26" s="47">
        <f>'FAIR Indicators_v0.05'!J29</f>
        <v>0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ht="15.75" customHeight="1">
      <c r="A27" s="47"/>
      <c r="B27" s="31"/>
      <c r="C27" s="47" t="s">
        <v>147</v>
      </c>
      <c r="D27" s="47" t="str">
        <f>'FAIR Indicators_v0.05'!E31</f>
        <v>RDA-I3-03M</v>
      </c>
      <c r="E27" s="47"/>
      <c r="F27" s="47"/>
      <c r="G27" s="47"/>
      <c r="H27" s="47"/>
      <c r="I27" s="47">
        <f>'FAIR Indicators_v0.05'!I31</f>
        <v>1</v>
      </c>
      <c r="J27" s="47">
        <f>'FAIR Indicators_v0.05'!J31</f>
        <v>0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  <row r="28" ht="15.75" customHeight="1">
      <c r="A28" s="47"/>
      <c r="B28" s="31"/>
      <c r="C28" s="47" t="s">
        <v>147</v>
      </c>
      <c r="D28" s="47" t="str">
        <f>'FAIR Indicators_v0.05'!E32</f>
        <v>RDA-I3-04M</v>
      </c>
      <c r="E28" s="47"/>
      <c r="F28" s="47"/>
      <c r="G28" s="47"/>
      <c r="H28" s="47"/>
      <c r="I28" s="47">
        <f>'FAIR Indicators_v0.05'!I32</f>
        <v>1</v>
      </c>
      <c r="J28" s="47">
        <f>'FAIR Indicators_v0.05'!J32</f>
        <v>0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ht="15.75" customHeight="1">
      <c r="A29" s="47"/>
      <c r="B29" s="31"/>
      <c r="C29" s="47" t="s">
        <v>147</v>
      </c>
      <c r="D29" s="47" t="str">
        <f>'FAIR Indicators_v0.05'!E22</f>
        <v>RDA-I1-01D</v>
      </c>
      <c r="E29" s="47"/>
      <c r="F29" s="47"/>
      <c r="G29" s="47"/>
      <c r="H29" s="47"/>
      <c r="I29" s="47">
        <f>'FAIR Indicators_v0.05'!I22</f>
        <v>3</v>
      </c>
      <c r="J29" s="47">
        <f>'FAIR Indicators_v0.05'!J22</f>
        <v>0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ht="15.75" customHeight="1">
      <c r="A30" s="47"/>
      <c r="B30" s="31"/>
      <c r="C30" s="47" t="s">
        <v>147</v>
      </c>
      <c r="D30" s="47" t="str">
        <f>'FAIR Indicators_v0.05'!E24</f>
        <v>RDA-I1-02D</v>
      </c>
      <c r="E30" s="47"/>
      <c r="F30" s="47"/>
      <c r="G30" s="47"/>
      <c r="H30" s="47"/>
      <c r="I30" s="47">
        <f>'FAIR Indicators_v0.05'!I24</f>
        <v>4</v>
      </c>
      <c r="J30" s="47">
        <f>'FAIR Indicators_v0.05'!J24</f>
        <v>1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ht="15.75" customHeight="1">
      <c r="A31" s="47"/>
      <c r="B31" s="31"/>
      <c r="C31" s="47" t="s">
        <v>147</v>
      </c>
      <c r="D31" s="47" t="str">
        <f>'FAIR Indicators_v0.05'!E26</f>
        <v>RDA-I2-01D</v>
      </c>
      <c r="E31" s="47"/>
      <c r="F31" s="47"/>
      <c r="G31" s="47"/>
      <c r="H31" s="47"/>
      <c r="I31" s="47">
        <f>'FAIR Indicators_v0.05'!I26</f>
        <v>1</v>
      </c>
      <c r="J31" s="47">
        <f>'FAIR Indicators_v0.05'!J26</f>
        <v>0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ht="15.75" customHeight="1">
      <c r="A32" s="47"/>
      <c r="B32" s="31"/>
      <c r="C32" s="47" t="s">
        <v>147</v>
      </c>
      <c r="D32" s="47" t="str">
        <f>'FAIR Indicators_v0.05'!E28</f>
        <v>RDA-I3-01D</v>
      </c>
      <c r="E32" s="47"/>
      <c r="F32" s="47"/>
      <c r="G32" s="47"/>
      <c r="H32" s="47"/>
      <c r="I32" s="47">
        <f>'FAIR Indicators_v0.05'!I28</f>
        <v>1</v>
      </c>
      <c r="J32" s="47">
        <f>'FAIR Indicators_v0.05'!J28</f>
        <v>0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ht="15.75" customHeight="1">
      <c r="A33" s="47"/>
      <c r="B33" s="32"/>
      <c r="C33" s="47" t="s">
        <v>147</v>
      </c>
      <c r="D33" s="47" t="str">
        <f>'FAIR Indicators_v0.05'!E30</f>
        <v>RDA-I3-02D</v>
      </c>
      <c r="E33" s="47"/>
      <c r="F33" s="47"/>
      <c r="G33" s="47"/>
      <c r="H33" s="47"/>
      <c r="I33" s="47">
        <f>'FAIR Indicators_v0.05'!I30</f>
        <v>1</v>
      </c>
      <c r="J33" s="47">
        <f>'FAIR Indicators_v0.05'!J30</f>
        <v>0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ht="15.75" customHeight="1">
      <c r="A34" s="47"/>
      <c r="B34" s="81" t="str">
        <f>LEFT(C34)</f>
        <v>R</v>
      </c>
      <c r="C34" s="47" t="s">
        <v>150</v>
      </c>
      <c r="D34" s="47" t="str">
        <f>'FAIR Indicators_v0.05'!E33</f>
        <v>RDA-R1-01M</v>
      </c>
      <c r="E34" s="47"/>
      <c r="F34" s="47"/>
      <c r="G34" s="47"/>
      <c r="H34" s="47"/>
      <c r="I34" s="47">
        <f>'FAIR Indicators_v0.05'!I33</f>
        <v>3</v>
      </c>
      <c r="J34" s="47">
        <f>'FAIR Indicators_v0.05'!J33</f>
        <v>0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</row>
    <row r="35" ht="15.75" customHeight="1">
      <c r="A35" s="47"/>
      <c r="B35" s="31"/>
      <c r="C35" s="47" t="s">
        <v>150</v>
      </c>
      <c r="D35" s="47" t="str">
        <f>'FAIR Indicators_v0.05'!E34</f>
        <v>RDA-R1.1-01M</v>
      </c>
      <c r="E35" s="47"/>
      <c r="F35" s="47"/>
      <c r="G35" s="47"/>
      <c r="H35" s="47"/>
      <c r="I35" s="47">
        <f>'FAIR Indicators_v0.05'!I34</f>
        <v>4</v>
      </c>
      <c r="J35" s="47">
        <f>'FAIR Indicators_v0.05'!J34</f>
        <v>1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ht="15.75" customHeight="1">
      <c r="A36" s="47"/>
      <c r="B36" s="31"/>
      <c r="C36" s="47" t="s">
        <v>150</v>
      </c>
      <c r="D36" s="47" t="str">
        <f>'FAIR Indicators_v0.05'!E35</f>
        <v>RDA-R1.1-02M</v>
      </c>
      <c r="E36" s="47"/>
      <c r="F36" s="47"/>
      <c r="G36" s="47"/>
      <c r="H36" s="47"/>
      <c r="I36" s="47">
        <f>'FAIR Indicators_v0.05'!I35</f>
        <v>1</v>
      </c>
      <c r="J36" s="47">
        <f>'FAIR Indicators_v0.05'!J35</f>
        <v>0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ht="15.75" customHeight="1">
      <c r="A37" s="47"/>
      <c r="B37" s="31"/>
      <c r="C37" s="47" t="s">
        <v>150</v>
      </c>
      <c r="D37" s="47" t="str">
        <f>'FAIR Indicators_v0.05'!E36</f>
        <v>RDA-R1.1-03M</v>
      </c>
      <c r="E37" s="47"/>
      <c r="F37" s="47"/>
      <c r="G37" s="47"/>
      <c r="H37" s="47"/>
      <c r="I37" s="47">
        <f>'FAIR Indicators_v0.05'!I36</f>
        <v>4</v>
      </c>
      <c r="J37" s="47">
        <f>'FAIR Indicators_v0.05'!J36</f>
        <v>1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ht="15.75" customHeight="1">
      <c r="A38" s="47"/>
      <c r="B38" s="31"/>
      <c r="C38" s="47" t="s">
        <v>150</v>
      </c>
      <c r="D38" s="47" t="str">
        <f>'FAIR Indicators_v0.05'!E37</f>
        <v>RDA-R1.2-01M</v>
      </c>
      <c r="E38" s="47"/>
      <c r="F38" s="47"/>
      <c r="G38" s="47"/>
      <c r="H38" s="47"/>
      <c r="I38" s="47">
        <f>'FAIR Indicators_v0.05'!I37</f>
        <v>1</v>
      </c>
      <c r="J38" s="47">
        <f>'FAIR Indicators_v0.05'!J37</f>
        <v>0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ht="15.75" customHeight="1">
      <c r="A39" s="47"/>
      <c r="B39" s="31"/>
      <c r="C39" s="47" t="s">
        <v>150</v>
      </c>
      <c r="D39" s="47" t="str">
        <f>'FAIR Indicators_v0.05'!E38</f>
        <v>RDA-R1.2-02M</v>
      </c>
      <c r="E39" s="47"/>
      <c r="F39" s="47"/>
      <c r="G39" s="47"/>
      <c r="H39" s="47"/>
      <c r="I39" s="47">
        <f>'FAIR Indicators_v0.05'!I38</f>
        <v>1</v>
      </c>
      <c r="J39" s="47">
        <f>'FAIR Indicators_v0.05'!J38</f>
        <v>0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ht="15.75" customHeight="1">
      <c r="A40" s="47"/>
      <c r="B40" s="31"/>
      <c r="C40" s="47" t="s">
        <v>150</v>
      </c>
      <c r="D40" s="47" t="str">
        <f>'FAIR Indicators_v0.05'!E39</f>
        <v>RDA-R1.3-01M</v>
      </c>
      <c r="E40" s="47"/>
      <c r="F40" s="47"/>
      <c r="G40" s="47"/>
      <c r="H40" s="47"/>
      <c r="I40" s="47">
        <f>'FAIR Indicators_v0.05'!I39</f>
        <v>1</v>
      </c>
      <c r="J40" s="47">
        <f>'FAIR Indicators_v0.05'!J39</f>
        <v>0</v>
      </c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ht="15.75" customHeight="1">
      <c r="A41" s="47"/>
      <c r="B41" s="31"/>
      <c r="C41" s="47" t="s">
        <v>150</v>
      </c>
      <c r="D41" s="47" t="str">
        <f>'FAIR Indicators_v0.05'!E41</f>
        <v>RDA-R1.3-02M</v>
      </c>
      <c r="E41" s="47"/>
      <c r="F41" s="47"/>
      <c r="G41" s="47"/>
      <c r="H41" s="47"/>
      <c r="I41" s="47">
        <f>'FAIR Indicators_v0.05'!I41</f>
        <v>1</v>
      </c>
      <c r="J41" s="47">
        <f>'FAIR Indicators_v0.05'!J41</f>
        <v>0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ht="15.75" customHeight="1">
      <c r="A42" s="47"/>
      <c r="B42" s="31"/>
      <c r="C42" s="47" t="s">
        <v>150</v>
      </c>
      <c r="D42" s="47" t="str">
        <f>'FAIR Indicators_v0.05'!E40</f>
        <v>RDA-R1.3-01D</v>
      </c>
      <c r="E42" s="47"/>
      <c r="F42" s="47"/>
      <c r="G42" s="47"/>
      <c r="H42" s="47"/>
      <c r="I42" s="47">
        <f>'FAIR Indicators_v0.05'!I40</f>
        <v>1</v>
      </c>
      <c r="J42" s="47">
        <f>'FAIR Indicators_v0.05'!J40</f>
        <v>0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ht="15.75" customHeight="1">
      <c r="A43" s="47"/>
      <c r="B43" s="32"/>
      <c r="C43" s="47" t="s">
        <v>150</v>
      </c>
      <c r="D43" s="47" t="str">
        <f>'FAIR Indicators_v0.05'!E42</f>
        <v>RDA-R1.3-02D</v>
      </c>
      <c r="E43" s="47"/>
      <c r="F43" s="47"/>
      <c r="G43" s="47"/>
      <c r="H43" s="47"/>
      <c r="I43" s="47">
        <f>'FAIR Indicators_v0.05'!I42</f>
        <v>1</v>
      </c>
      <c r="J43" s="47">
        <f>'FAIR Indicators_v0.05'!J42</f>
        <v>0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B9"/>
    <mergeCell ref="B10:B21"/>
    <mergeCell ref="B22:B33"/>
    <mergeCell ref="B34:B43"/>
  </mergeCells>
  <printOptions/>
  <pageMargins bottom="0.75" footer="0.0" header="0.0" left="0.7" right="0.7" top="0.75"/>
  <pageSetup orientation="landscape"/>
  <drawing r:id="rId1"/>
</worksheet>
</file>